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0" yWindow="1365" windowWidth="17775" windowHeight="11130" activeTab="6"/>
  </bookViews>
  <sheets>
    <sheet name="Portada" sheetId="1" r:id="rId1"/>
    <sheet name="8 S231" sheetId="2" r:id="rId2"/>
    <sheet name="8 S232" sheetId="3" r:id="rId3"/>
    <sheet name="8 S233" sheetId="4" r:id="rId4"/>
    <sheet name="8 S234" sheetId="5" r:id="rId5"/>
    <sheet name="8 U002" sheetId="6" r:id="rId6"/>
    <sheet name="8 U016" sheetId="7" r:id="rId7"/>
  </sheets>
  <definedNames>
    <definedName name="_xlnm.Print_Area" localSheetId="1">'8 S231'!$B$2:$U$44</definedName>
    <definedName name="_xlnm.Print_Area" localSheetId="2">'8 S232'!$B$2:$U$57</definedName>
    <definedName name="_xlnm.Print_Area" localSheetId="3">'8 S233'!$B$2:$U$35</definedName>
    <definedName name="_xlnm.Print_Area" localSheetId="4">'8 S234'!$B$2:$U$38</definedName>
    <definedName name="_xlnm.Print_Area" localSheetId="5">'8 U002'!$B$2:$U$39</definedName>
    <definedName name="_xlnm.Print_Area" localSheetId="6">'8 U016'!$B$2:$U$27</definedName>
    <definedName name="_xlnm.Print_Area" localSheetId="0">Portada!$B$1:$AD$86</definedName>
    <definedName name="_xlnm.Print_Titles" localSheetId="1">'8 S231'!$1:$4</definedName>
    <definedName name="_xlnm.Print_Titles" localSheetId="2">'8 S232'!$1:$4</definedName>
    <definedName name="_xlnm.Print_Titles" localSheetId="3">'8 S233'!$1:$4</definedName>
    <definedName name="_xlnm.Print_Titles" localSheetId="4">'8 S234'!$1:$4</definedName>
    <definedName name="_xlnm.Print_Titles" localSheetId="5">'8 U002'!$1:$4</definedName>
    <definedName name="_xlnm.Print_Titles" localSheetId="6">'8 U016'!$1:$4</definedName>
    <definedName name="_xlnm.Print_Titles" localSheetId="0">Portada!$1:$4</definedName>
  </definedNames>
  <calcPr calcId="145621"/>
</workbook>
</file>

<file path=xl/calcChain.xml><?xml version="1.0" encoding="utf-8"?>
<calcChain xmlns="http://schemas.openxmlformats.org/spreadsheetml/2006/main">
  <c r="T20" i="7" l="1"/>
  <c r="U20" i="7" s="1"/>
  <c r="S20" i="7"/>
  <c r="R20" i="7"/>
  <c r="T19" i="7"/>
  <c r="S19" i="7"/>
  <c r="U19" i="7" s="1"/>
  <c r="R19" i="7"/>
  <c r="U15" i="7"/>
  <c r="U14" i="7"/>
  <c r="U13" i="7"/>
  <c r="U12" i="7"/>
  <c r="U11" i="7"/>
  <c r="T30" i="6"/>
  <c r="S30" i="6"/>
  <c r="R30" i="6"/>
  <c r="T29" i="6"/>
  <c r="S29" i="6"/>
  <c r="R29" i="6"/>
  <c r="U25" i="6"/>
  <c r="U24" i="6"/>
  <c r="U23" i="6"/>
  <c r="U22" i="6"/>
  <c r="U21" i="6"/>
  <c r="U20" i="6"/>
  <c r="U19" i="6"/>
  <c r="U18" i="6"/>
  <c r="U17" i="6"/>
  <c r="U16" i="6"/>
  <c r="U15" i="6"/>
  <c r="U14" i="6"/>
  <c r="U13" i="6"/>
  <c r="U12" i="6"/>
  <c r="U11" i="6"/>
  <c r="T36" i="5"/>
  <c r="S36" i="5"/>
  <c r="R36" i="5"/>
  <c r="T35" i="5"/>
  <c r="S35" i="5"/>
  <c r="R35" i="5"/>
  <c r="U31" i="5"/>
  <c r="U30" i="5"/>
  <c r="U29" i="5"/>
  <c r="U28" i="5"/>
  <c r="U27" i="5"/>
  <c r="U26" i="5"/>
  <c r="U25" i="5"/>
  <c r="U24" i="5"/>
  <c r="U23" i="5"/>
  <c r="U22" i="5"/>
  <c r="U21" i="5"/>
  <c r="U20" i="5"/>
  <c r="U19" i="5"/>
  <c r="U18" i="5"/>
  <c r="U17" i="5"/>
  <c r="U16" i="5"/>
  <c r="U15" i="5"/>
  <c r="U14" i="5"/>
  <c r="U13" i="5"/>
  <c r="U12" i="5"/>
  <c r="U11" i="5"/>
  <c r="T30" i="4"/>
  <c r="S30" i="4"/>
  <c r="R30" i="4"/>
  <c r="T29" i="4"/>
  <c r="S29" i="4"/>
  <c r="R29" i="4"/>
  <c r="U25" i="4"/>
  <c r="U24" i="4"/>
  <c r="U23" i="4"/>
  <c r="U22" i="4"/>
  <c r="U21" i="4"/>
  <c r="U20" i="4"/>
  <c r="U19" i="4"/>
  <c r="U18" i="4"/>
  <c r="U17" i="4"/>
  <c r="U16" i="4"/>
  <c r="U15" i="4"/>
  <c r="U14" i="4"/>
  <c r="U13" i="4"/>
  <c r="U12" i="4"/>
  <c r="U11" i="4"/>
  <c r="T49" i="3"/>
  <c r="S49" i="3"/>
  <c r="R49" i="3"/>
  <c r="T48" i="3"/>
  <c r="S48" i="3"/>
  <c r="R48" i="3"/>
  <c r="U44" i="3"/>
  <c r="U43" i="3"/>
  <c r="U42" i="3"/>
  <c r="U41" i="3"/>
  <c r="U40" i="3"/>
  <c r="U39" i="3"/>
  <c r="U38" i="3"/>
  <c r="U37" i="3"/>
  <c r="U36" i="3"/>
  <c r="U35" i="3"/>
  <c r="U34" i="3"/>
  <c r="U33" i="3"/>
  <c r="U32" i="3"/>
  <c r="U31" i="3"/>
  <c r="U30" i="3"/>
  <c r="U29" i="3"/>
  <c r="U28" i="3"/>
  <c r="U27" i="3"/>
  <c r="U26" i="3"/>
  <c r="U25" i="3"/>
  <c r="U24" i="3"/>
  <c r="U23" i="3"/>
  <c r="U22" i="3"/>
  <c r="U21" i="3"/>
  <c r="U20" i="3"/>
  <c r="U19" i="3"/>
  <c r="U18" i="3"/>
  <c r="U17" i="3"/>
  <c r="U16" i="3"/>
  <c r="U15" i="3"/>
  <c r="U14" i="3"/>
  <c r="U13" i="3"/>
  <c r="U12" i="3"/>
  <c r="U11" i="3"/>
  <c r="T35" i="2"/>
  <c r="S35" i="2"/>
  <c r="R35" i="2"/>
  <c r="T34" i="2"/>
  <c r="S34" i="2"/>
  <c r="R34" i="2"/>
  <c r="U30" i="2"/>
  <c r="U29" i="2"/>
  <c r="U28" i="2"/>
  <c r="U27" i="2"/>
  <c r="U26" i="2"/>
  <c r="U25" i="2"/>
  <c r="U24" i="2"/>
  <c r="U23" i="2"/>
  <c r="U22" i="2"/>
  <c r="U21" i="2"/>
  <c r="U20" i="2"/>
  <c r="U19" i="2"/>
  <c r="U18" i="2"/>
  <c r="U17" i="2"/>
  <c r="U16" i="2"/>
  <c r="U15" i="2"/>
  <c r="U14" i="2"/>
  <c r="U13" i="2"/>
  <c r="U12" i="2"/>
  <c r="U11" i="2"/>
  <c r="U35" i="5" l="1"/>
  <c r="U30" i="4"/>
  <c r="U49" i="3"/>
  <c r="U35" i="2"/>
  <c r="U34" i="2"/>
  <c r="U48" i="3"/>
  <c r="U30" i="6"/>
  <c r="U29" i="4"/>
  <c r="U36" i="5"/>
  <c r="U29" i="6"/>
</calcChain>
</file>

<file path=xl/sharedStrings.xml><?xml version="1.0" encoding="utf-8"?>
<sst xmlns="http://schemas.openxmlformats.org/spreadsheetml/2006/main" count="1169" uniqueCount="408">
  <si>
    <t>Informes sobre la Situación Económica,
las Finanzas Públicas y la Deuda Pública</t>
  </si>
  <si>
    <t xml:space="preserve">    Primer Trimestre 2013</t>
  </si>
  <si>
    <t>Ramo 08
Agricultura, Ganadería, Desarrollo Rural, Pesca y Alimentación</t>
  </si>
  <si>
    <t>Programas presupuestarios cuya MIR se incluye en el reporte</t>
  </si>
  <si>
    <t xml:space="preserve">S-231 PROCAMPO Productivo
S-232 Programa de Prevención y Manejo de Riesgos
S-233 Programa de Desarrollo de Capacidades, Innovación Tecnológica y Extensionismo Rural
S-234 Programa de Sustentabilidad de los Recursos Naturales
U-002 Instrumentación de acciones para mejorar las Sanidades a través de Inspecciones Fitozoosanitarias
U-016 Tecnificación del Riego
</t>
  </si>
  <si>
    <t xml:space="preserve">      Primer Trimestre 2013</t>
  </si>
  <si>
    <t>DATOS DEL PROGRAMA</t>
  </si>
  <si>
    <t>Programa presupuestario</t>
  </si>
  <si>
    <t>S231</t>
  </si>
  <si>
    <t>PROCAMPO Productivo</t>
  </si>
  <si>
    <t>Ramo</t>
  </si>
  <si>
    <t>8</t>
  </si>
  <si>
    <t>Agricultura, Ganadería, Desarrollo Rural, Pesca y Alimentación</t>
  </si>
  <si>
    <t>Unidad responsable</t>
  </si>
  <si>
    <t>F00-Agencia de Servicios a la Comercialización y Desarrollo de Mercados Agropecuarios</t>
  </si>
  <si>
    <t>Enfoques transversales</t>
  </si>
  <si>
    <t>Sin Información</t>
  </si>
  <si>
    <t>Clasificación Funcional</t>
  </si>
  <si>
    <t>Finalidad</t>
  </si>
  <si>
    <t>3 - Desarrollo Económico</t>
  </si>
  <si>
    <t>Función</t>
  </si>
  <si>
    <t>2 - Agropecuaria, Silvicultura, Pesca y Caza</t>
  </si>
  <si>
    <t>Subfunción</t>
  </si>
  <si>
    <t>1 - Agropecuaria</t>
  </si>
  <si>
    <t>Actividad Institucional</t>
  </si>
  <si>
    <t>6 - Elevar el ingreso de los productores y el empleo rural</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</si>
  <si>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</si>
  <si>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</si>
  <si>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</si>
  <si>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</si>
  <si>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</si>
  <si>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</si>
  <si>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</si>
  <si>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</si>
  <si>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</si>
  <si>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</si>
  <si>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</si>
  <si>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</si>
  <si>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</si>
  <si>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</si>
  <si>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</si>
  <si>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mejorar el ingreso de los productores agropecuarios, acuícolas y pesqueros mediante el otorgamiento de apoyos directos y complementarios</t>
  </si>
  <si>
    <r>
      <t>Tasa de variación del ingreso neto real de los productores agropecuarios, pesqueros y acuícolas apoyados</t>
    </r>
    <r>
      <rPr>
        <i/>
        <sz val="10"/>
        <color indexed="30"/>
        <rFont val="Adobe Caslon Pro"/>
        <family val="1"/>
      </rPr>
      <t xml:space="preserve">
</t>
    </r>
  </si>
  <si>
    <t>[(Ingreso neto real de de los productores agropecuarios, pesqueros y acuícolas apoyados en el año t0+i / Ingreso neto real de los productores agropecuarios, pesqueros y acuícolas en el año t0) -1]*100</t>
  </si>
  <si>
    <t>Tasa de variación</t>
  </si>
  <si>
    <t>Estratégico-Eficacia-Quinquenal</t>
  </si>
  <si>
    <t>N/A</t>
  </si>
  <si>
    <t>Propósito</t>
  </si>
  <si>
    <t>Productores agropecuarios, acuícolas y pesqueros registrados en el programa cuentan con ingreso mejorado</t>
  </si>
  <si>
    <r>
      <t>Porcentaje de incremento en el ingreso de los beneficiarios del Procampo</t>
    </r>
    <r>
      <rPr>
        <i/>
        <sz val="10"/>
        <color indexed="30"/>
        <rFont val="Adobe Caslon Pro"/>
        <family val="1"/>
      </rPr>
      <t xml:space="preserve">
</t>
    </r>
  </si>
  <si>
    <t>(Monto del apoyo per capita de los beneficiarios del procampo/ Ingreso per capita agrícola) *100</t>
  </si>
  <si>
    <t>Porcentaje</t>
  </si>
  <si>
    <t>Estratégico-Eficacia-Anual</t>
  </si>
  <si>
    <t/>
  </si>
  <si>
    <r>
      <t>Porcentaje de Productores agropecuarios, acuícolas y pesqueros apoyados con ingreso mejorado respecto al total de productores agropecuarios, acuícolas y pesqueros</t>
    </r>
    <r>
      <rPr>
        <i/>
        <sz val="10"/>
        <color indexed="30"/>
        <rFont val="Adobe Caslon Pro"/>
        <family val="1"/>
      </rPr>
      <t xml:space="preserve">
</t>
    </r>
  </si>
  <si>
    <t>(Productores agropecuarios, acuícolas y pesqueros apoyados con ingreso mejorado / total de productores agropecuarios, acuícolas y pesqueros)*100</t>
  </si>
  <si>
    <t>Componente</t>
  </si>
  <si>
    <t>A Maquinaria agropecuaria disponible para los proyectos de las unidades Económicas de producción agropecuaria</t>
  </si>
  <si>
    <r>
      <t>Porcentaje de Unidades Económicas de producción agropecuaria apoyadas con Maquinaria Agropecuaria</t>
    </r>
    <r>
      <rPr>
        <i/>
        <sz val="10"/>
        <color indexed="30"/>
        <rFont val="Adobe Caslon Pro"/>
        <family val="1"/>
      </rPr>
      <t xml:space="preserve">
</t>
    </r>
  </si>
  <si>
    <t>(Número de unidades económicas rurales y pesqueras apoyadas con Maquinaria Agropecuaria / Número total de unidades económicas rurales y pesqueras registradas en el padrón de diesel agropecuario) * 100</t>
  </si>
  <si>
    <t>B Apoyos directos entregados a los beneficiarios por ciclo agrícola</t>
  </si>
  <si>
    <r>
      <t xml:space="preserve">Porcentaje de apoyos directos entregados a los beneficiarios en el ciclo agrícola Otoño Invierno (tn/tn+1) </t>
    </r>
    <r>
      <rPr>
        <i/>
        <sz val="10"/>
        <color indexed="30"/>
        <rFont val="Adobe Caslon Pro"/>
        <family val="1"/>
      </rPr>
      <t xml:space="preserve">
Indicador Seleccionado</t>
    </r>
  </si>
  <si>
    <t xml:space="preserve">(Apoyos directos entregados a los beneficiarios en el ciclo agrícola Otoño Invierno (tn/tn+1) / Total de apoyos directos presupuestados para el ciclo agrícola Otoño Invierno (tn/tn+1) * 100  </t>
  </si>
  <si>
    <t>Gestión-Eficacia-Anual</t>
  </si>
  <si>
    <r>
      <t xml:space="preserve">Porcentaje de apoyos directos entregados a los beneficiarios en el ciclo agrícola Otoño Invierno (tn-1/tn) </t>
    </r>
    <r>
      <rPr>
        <i/>
        <sz val="10"/>
        <color indexed="30"/>
        <rFont val="Adobe Caslon Pro"/>
        <family val="1"/>
      </rPr>
      <t xml:space="preserve">
Indicador Seleccionado</t>
    </r>
  </si>
  <si>
    <t xml:space="preserve">(Apoyos directos entregados a los beneficiarios en el ciclo agrícola Otoño Invierno (tn-1/tn) / Total de apoyos directos presupuestados para el ciclo agrícola Otoño Invierno (tn-1/tn) * 100   </t>
  </si>
  <si>
    <t>Gestión-Eficacia-Trimestral</t>
  </si>
  <si>
    <r>
      <t xml:space="preserve">Porcentaje de apoyos directos entregados a los beneficiarios en el ciclo agrícola Primavera Verano (tn) </t>
    </r>
    <r>
      <rPr>
        <i/>
        <sz val="10"/>
        <color indexed="30"/>
        <rFont val="Adobe Caslon Pro"/>
        <family val="1"/>
      </rPr>
      <t xml:space="preserve">
Indicador Seleccionado</t>
    </r>
  </si>
  <si>
    <t xml:space="preserve">(Apoyos directos entregados a los beneficiarios en el ciclo agrícola Primavera Verano (tn) / Total de apoyos directos presupuestados para el ciclo agrícola Primavera Verano (tn)) * 100  </t>
  </si>
  <si>
    <t xml:space="preserve">C Apoyo temporal a los costos de los insumos energéticos entregados.  </t>
  </si>
  <si>
    <r>
      <t>Porcentaje promedio de reducción en los costos de los insumos energéticos agropecuarios (Diesel Agropecuario)</t>
    </r>
    <r>
      <rPr>
        <i/>
        <sz val="10"/>
        <color indexed="30"/>
        <rFont val="Adobe Caslon Pro"/>
        <family val="1"/>
      </rPr>
      <t xml:space="preserve">
</t>
    </r>
  </si>
  <si>
    <t>(Monto del Subsidio al diesel agropecuario / Precio público promedio trimestral del diesel)*100</t>
  </si>
  <si>
    <t>Estratégico-Eficacia-Trimestral</t>
  </si>
  <si>
    <r>
      <t>Porcentaje promedio de reducción en los costos de los insumos energéticos  pesqueros y acuícola  (Diesel Marino y Gasolina Ribereña)</t>
    </r>
    <r>
      <rPr>
        <i/>
        <sz val="10"/>
        <color indexed="30"/>
        <rFont val="Adobe Caslon Pro"/>
        <family val="1"/>
      </rPr>
      <t xml:space="preserve">
</t>
    </r>
  </si>
  <si>
    <t>(Monto del Subsidio promedio / Precio público promedio trimestral de los energéticos  pesqueros pesqueros y acuícolas)*100</t>
  </si>
  <si>
    <t>D Apoyos directos entregados a los productores para el Fomento productivo del café</t>
  </si>
  <si>
    <r>
      <t>Porcentaje de productores apoyados para el Fomento productivo del Café respecto al número de productores totales registrados en el Padrón Nacional Cafetalero</t>
    </r>
    <r>
      <rPr>
        <i/>
        <sz val="10"/>
        <color indexed="30"/>
        <rFont val="Adobe Caslon Pro"/>
        <family val="1"/>
      </rPr>
      <t xml:space="preserve">
</t>
    </r>
  </si>
  <si>
    <t xml:space="preserve">(Productores apoyados para el Fomento Productivo del Café/productores totales registrados en el Padrón Nacional Cafetalero)*100  </t>
  </si>
  <si>
    <t>Actividad</t>
  </si>
  <si>
    <t>A 1 3.1 Atención a las demandas de los productores</t>
  </si>
  <si>
    <r>
      <t>Porcentaje de solicitudes de maquinaria apoyadas</t>
    </r>
    <r>
      <rPr>
        <i/>
        <sz val="10"/>
        <color indexed="30"/>
        <rFont val="Adobe Caslon Pro"/>
        <family val="1"/>
      </rPr>
      <t xml:space="preserve">
</t>
    </r>
  </si>
  <si>
    <t>(Numero de solicitudes de maquinaria apoyadas / Número de solicitudes de maquinaria recibidas)*100</t>
  </si>
  <si>
    <t>B 2 1.1. Operación de las Solicitudes</t>
  </si>
  <si>
    <r>
      <t>Porcentaje de solicitudes operadas</t>
    </r>
    <r>
      <rPr>
        <i/>
        <sz val="10"/>
        <color indexed="30"/>
        <rFont val="Adobe Caslon Pro"/>
        <family val="1"/>
      </rPr>
      <t xml:space="preserve">
</t>
    </r>
  </si>
  <si>
    <t>(Número de solicitudes operadas  / Total de solicitudes programadas ) *100</t>
  </si>
  <si>
    <t>B 3 1.2. Solicitudes autorizadas</t>
  </si>
  <si>
    <r>
      <t>Porcentaje de solicitudes autorizadas</t>
    </r>
    <r>
      <rPr>
        <i/>
        <sz val="10"/>
        <color indexed="30"/>
        <rFont val="Adobe Caslon Pro"/>
        <family val="1"/>
      </rPr>
      <t xml:space="preserve">
</t>
    </r>
  </si>
  <si>
    <t>(Número de solicitudes autorizadas / Total de solicitudes programadas ) *100</t>
  </si>
  <si>
    <t>C 4 2.1. Actualización del Padrón de Beneficiarios con cuota asignada.</t>
  </si>
  <si>
    <r>
      <t>Padrón de Beneficiarios actualizado con cuota asignada de manera oportuna</t>
    </r>
    <r>
      <rPr>
        <i/>
        <sz val="10"/>
        <color indexed="30"/>
        <rFont val="Adobe Caslon Pro"/>
        <family val="1"/>
      </rPr>
      <t xml:space="preserve">
</t>
    </r>
  </si>
  <si>
    <t xml:space="preserve">Padrón de Beneficiarios actualizado con cuota asignada   </t>
  </si>
  <si>
    <t>Padron de beneficiarios</t>
  </si>
  <si>
    <t>Gestión-Calidad-Semestral</t>
  </si>
  <si>
    <t>C 5 2.2. Seguimiento del uso de los apoyos entregados y de los compromisos.</t>
  </si>
  <si>
    <r>
      <t>Porcentaje de productores registrados en los padrones de apoyo a energéticos pesqueros y acuicolas que usan su cuota energética asignada</t>
    </r>
    <r>
      <rPr>
        <i/>
        <sz val="10"/>
        <color indexed="30"/>
        <rFont val="Adobe Caslon Pro"/>
        <family val="1"/>
      </rPr>
      <t xml:space="preserve">
</t>
    </r>
  </si>
  <si>
    <t>[Productores apoyados con energéticos pesqueros y acuícolas que usan su cuota energética / productores totales registrados en los padrones de diesel marino y gasolina ribereña] *100</t>
  </si>
  <si>
    <t>Gestión-Eficiencia-Trimestral</t>
  </si>
  <si>
    <r>
      <t>Porcentaje de consumo de gasolina ribereña ejercido por los beneficiarios respecto a subsidio asignado.</t>
    </r>
    <r>
      <rPr>
        <i/>
        <sz val="10"/>
        <color indexed="30"/>
        <rFont val="Adobe Caslon Pro"/>
        <family val="1"/>
      </rPr>
      <t xml:space="preserve">
</t>
    </r>
  </si>
  <si>
    <t xml:space="preserve">(Litros consumidos trimestralmente diesel marino / presupuesto anual de litros)*100  </t>
  </si>
  <si>
    <r>
      <t>Porcentaje de productores registrados en el Padron de diesel agropecuario que recibieron su apoyo.</t>
    </r>
    <r>
      <rPr>
        <i/>
        <sz val="10"/>
        <color indexed="30"/>
        <rFont val="Adobe Caslon Pro"/>
        <family val="1"/>
      </rPr>
      <t xml:space="preserve">
</t>
    </r>
  </si>
  <si>
    <t xml:space="preserve"> (Productores que recibieron el apoyo de diesel agropecuario / productores totales registrados en el Padrón de diesel agropecuario) * 100</t>
  </si>
  <si>
    <r>
      <t>Porcentaje de consumo de Diesel Marino ejercido por los beneficiarios.</t>
    </r>
    <r>
      <rPr>
        <i/>
        <sz val="10"/>
        <color indexed="30"/>
        <rFont val="Adobe Caslon Pro"/>
        <family val="1"/>
      </rPr>
      <t xml:space="preserve">
</t>
    </r>
  </si>
  <si>
    <t>(Litros consumidos trimestralmente diesel marino / presupuesto anual de litros)*100</t>
  </si>
  <si>
    <t>D 6 4.2 Ejercicio de los recursos</t>
  </si>
  <si>
    <r>
      <t>Porcentaje de recursos pagados respecto a los recursos programados en beneficio de los productores de café</t>
    </r>
    <r>
      <rPr>
        <i/>
        <sz val="10"/>
        <color indexed="30"/>
        <rFont val="Adobe Caslon Pro"/>
        <family val="1"/>
      </rPr>
      <t xml:space="preserve">
</t>
    </r>
  </si>
  <si>
    <t>(Recursos pagados / Recursos programados)*100</t>
  </si>
  <si>
    <t>Gestión-Economía-Semestral</t>
  </si>
  <si>
    <t>D 7 4.1 Comercialización registrada de la producción de café.</t>
  </si>
  <si>
    <r>
      <t>Porcentaje de producción de café que se comercializa respecto al volumen total de producción de café del año anterior</t>
    </r>
    <r>
      <rPr>
        <i/>
        <sz val="10"/>
        <color indexed="30"/>
        <rFont val="Adobe Caslon Pro"/>
        <family val="1"/>
      </rPr>
      <t xml:space="preserve">
</t>
    </r>
  </si>
  <si>
    <t xml:space="preserve">(Volumen de producción de café que se comercializa registrado en el Sistema Informatico de la Cafeticultura Nacional / Volumen total de producción de café en el año anterior)*100  </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</si>
  <si>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</si>
  <si>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</si>
  <si>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</si>
  <si>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</si>
  <si>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</si>
  <si>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</si>
  <si>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</si>
  <si>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</si>
  <si>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</si>
  <si>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</si>
  <si>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</si>
  <si>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Porcentaje de apoyos directos entregados a los beneficiarios en el ciclo agrícola Otoño Invierno (tn-1/tn) 
</t>
    </r>
    <r>
      <rPr>
        <sz val="10"/>
        <rFont val="Adobe Caslon Pro"/>
        <family val="2"/>
      </rPr>
      <t xml:space="preserve"> Causa : No detonar el pago automático por parte de las delegaciones que representa del orden de $ 986.5 millones de pesos, la apertura tardía de ventanillas con dos mese de retraso por no tener Reglas de Operación y la falta de experiencia de los operadores del sistema en las Delegaciones de la SAGARPA para gestionar los apoyos mediante formato electrónico fueron las causa que en suma determinaron el comportamiento al periodo. Efecto: Estar por debajo de la meta estimada en 30 puntos porcentuales que corresponden a los 986.5  millones que representaba el pago en automático que se dejó a demanda de cada una de las Delegaciones. Otros Motivos:</t>
    </r>
  </si>
  <si>
    <r>
      <t xml:space="preserve">Porcentaje de apoyos directos entregados a los beneficiarios en el ciclo agrícola Primavera Verano (tn) 
</t>
    </r>
    <r>
      <rPr>
        <sz val="10"/>
        <rFont val="Adobe Caslon Pro"/>
        <family val="2"/>
      </rPr>
      <t xml:space="preserve"> Causa : La apertura de ventanillas el 25 de marzo y con solo tres días hábiles para concluir el trimestre, impidió registrar pago alguno, incluyendo los pagos en automático contemplados en las Reglas de Operación vigentes del componente PROCAMPO Productivo Efecto: No registrar avance alguno Otros Motivos:</t>
    </r>
  </si>
  <si>
    <r>
      <t xml:space="preserve">Porcentaje de solicitudes operadas
</t>
    </r>
    <r>
      <rPr>
        <sz val="10"/>
        <rFont val="Adobe Caslon Pro"/>
        <family val="2"/>
      </rPr>
      <t xml:space="preserve"> Causa : La no operación del pago automático derivó en un número menor de solicitudes operadas y en consecuencia, aún menor de autorizadas respecto al total que se tenía estimado alcanzar para el trimestre. Efecto: No alcanzar la meta quedando por debajo en mayor proporción que lo que reportaron los pagos efectuados al trimestre. Otros Motivos:</t>
    </r>
  </si>
  <si>
    <r>
      <t xml:space="preserve">Porcentaje de solicitudes autorizadas
</t>
    </r>
    <r>
      <rPr>
        <sz val="10"/>
        <rFont val="Adobe Caslon Pro"/>
        <family val="2"/>
      </rPr>
      <t xml:space="preserve"> Causa : La no operación del pago automático derivó en un número menor de solicitudes operadas y en consecuencia, aún menor de autorizadas respecto al total que se tenía estimado alcanzar para el trimestre. Efecto: No alcanzar la meta quedando por debajo en mayor  proporción que lo que  reportaron los pagos efectuados al trimestre. Otros Motivos:</t>
    </r>
  </si>
  <si>
    <r>
      <t xml:space="preserve">Porcentaje de productores registrados en los padrones de apoyo a energéticos pesqueros y acuicolas que usan su cuota energética asignada
</t>
    </r>
    <r>
      <rPr>
        <sz val="10"/>
        <rFont val="Adobe Caslon Pro"/>
        <family val="2"/>
      </rPr>
      <t xml:space="preserve"> Causa : Durante el presente ciclo productivo se adelantó la temporada de veda del camarón en el Pacífico, por lo que un número menor de productores pesqueros pudieron hacer uso de su cuota energética. Efecto: La meta fue 1.65 % inferior a lo proyectado. Otros Motivos:</t>
    </r>
  </si>
  <si>
    <r>
      <t xml:space="preserve">Porcentaje de consumo de gasolina ribereña ejercido por los beneficiarios respecto a subsidio asignado.
</t>
    </r>
    <r>
      <rPr>
        <sz val="10"/>
        <rFont val="Adobe Caslon Pro"/>
        <family val="2"/>
      </rPr>
      <t xml:space="preserve"> Causa : Para este trimestre no se programó avance en la meta anual. Efecto:  Otros Motivos:</t>
    </r>
  </si>
  <si>
    <r>
      <t xml:space="preserve">Porcentaje de consumo de Diesel Marino ejercido por los beneficiarios.
</t>
    </r>
    <r>
      <rPr>
        <sz val="10"/>
        <rFont val="Adobe Caslon Pro"/>
        <family val="2"/>
      </rPr>
      <t xml:space="preserve"> Causa : Durante el presente ciclo productivo se adelantó la temporada de veda del camarón en el Pacífico, por lo que se consumieron menos litros en comparación con lo estimado. Efecto: La meta fue 3.58% inferior a lo proyectado. Otros Motivos:</t>
    </r>
  </si>
  <si>
    <t>S232</t>
  </si>
  <si>
    <t>Programa de Prevención y Manejo de Riesgos</t>
  </si>
  <si>
    <t>Contribuir a mantener o mejorar los ingresos de los productores agropecuarios, pesqueros, acuícolas y de otros agentes económicos del sector rural ante las contingencias (de mercado, sanitarias, de financiamiento crédito y desastres naturales) que afectan su actividad productiva y mediante la prevención y manejo de riesgos.</t>
  </si>
  <si>
    <r>
      <t>Tasa de variación del ingreso bruto de los productores beneficiarios de los apoyos al Ingreso Objetivo y a la Comercialización proveniente de sus activadades económicas.</t>
    </r>
    <r>
      <rPr>
        <i/>
        <sz val="10"/>
        <color indexed="30"/>
        <rFont val="Adobe Caslon Pro"/>
        <family val="1"/>
      </rPr>
      <t xml:space="preserve">
</t>
    </r>
  </si>
  <si>
    <t xml:space="preserve">(Ingreso bruto de los productores agropecuarios con apoyos a los productos elegibles (algodón, frijol, maíz, sorgo, soya y trigo) / Ingreso bruto de los productores agropecuarios de algodón, frijol, maíz, sorgo, soya y trigo sin apoyos) -1*100  </t>
  </si>
  <si>
    <r>
      <t>Tasa de variación del ingreso neto real de los productores agropecuarios, pesqueros, acuícolas y de otros agentes económicos del sector rural apoyados, proveniente de sus actividades económicas</t>
    </r>
    <r>
      <rPr>
        <i/>
        <sz val="10"/>
        <color indexed="30"/>
        <rFont val="Adobe Caslon Pro"/>
        <family val="1"/>
      </rPr>
      <t xml:space="preserve">
</t>
    </r>
  </si>
  <si>
    <t>[(Ingreso neto real de los productores agropecuarios, pesqueros, acuícolas y de otros agentes económicos del sector rural apoyados en el año t0+i / Ingreso neto real de los productores agropecuarios, pesqueros, acuícolas y de otros agentes económicos del sector rural apoyados en el año t0)-1] *100.</t>
  </si>
  <si>
    <t>Productores agropecuarios, pesqueros, acuícolas, agroindustriales y otros agentes económicos del medio rural en su conjunto utilizan esquemas para la prevención y manejo de los riesgos</t>
  </si>
  <si>
    <r>
      <t>Porcentaje de incremento  de los productores del medio rural que cuentan con apoyos al Ingreso Objetivo y a la Comercialización.</t>
    </r>
    <r>
      <rPr>
        <i/>
        <sz val="10"/>
        <color indexed="30"/>
        <rFont val="Adobe Caslon Pro"/>
        <family val="1"/>
      </rPr>
      <t xml:space="preserve">
</t>
    </r>
  </si>
  <si>
    <t xml:space="preserve">[(Número de productores del medio rural que cuentan con apoyos al Ingreso Objetivo y a la Comercialización promovidos por el Programa de Prevención y Manejo de Riesgos en el año tn+1/Número de productores del medio rural que cuentan con apoyos al Ingreso Objetivo y a la Comercialización promovidos por el Programa de Prevención y Manejo de Riesgos en el año  tn) -1] *100              </t>
  </si>
  <si>
    <r>
      <t xml:space="preserve">Porcentaje de productores del sector rural y pesquero que cuentan con apoyos ante afectaciones por desastres naturales </t>
    </r>
    <r>
      <rPr>
        <i/>
        <sz val="10"/>
        <color indexed="30"/>
        <rFont val="Adobe Caslon Pro"/>
        <family val="1"/>
      </rPr>
      <t xml:space="preserve">
</t>
    </r>
  </si>
  <si>
    <t>(Número de productores del sector rural y pesquero que cuentan con apoyos ante afectaciones por desastres naturales en el año tn/Número de productores del sector rural y pesquero que cuentan con apoyos ante afectaciones por desastres naturales en el año tn-1)*100</t>
  </si>
  <si>
    <r>
      <t xml:space="preserve">Tasa de variación anual de productores agropecuarios, pesqueros, acuícolas,  agroindustriales  y otros agentes económicos del medio rural en su conjunto que reciben apoyos para la administración de riesgos financieros </t>
    </r>
    <r>
      <rPr>
        <i/>
        <sz val="10"/>
        <color indexed="30"/>
        <rFont val="Adobe Caslon Pro"/>
        <family val="1"/>
      </rPr>
      <t xml:space="preserve">
</t>
    </r>
  </si>
  <si>
    <t>[(Número de productores agropecuarios, pesqueros, acuícolas, agroindustriales y otros agentes económicos del medio rural en su conjunto que cuentan con apoyos para la administración de riesgos financieros promovidos por el Componente en el año t0+1/Número de productores agropecuarios, pesqueros, acuícolas, agroindustriales y otros agentes económicos del medio rural en su conjunto que cuentan con apoyos para la administración de riesgos financieros promovidos por el Componente en el año t0)-1]*100</t>
  </si>
  <si>
    <r>
      <t>Tasa de variación anual de productores agropecuarios, pesqueros, acuícolas,  agroindustriales  y otros agentes económicos del medio rural en su conjunto, que reciben financiamiento para la inversión en equipamiento e infraestructura en localidades de media, alta y muy alta marginación</t>
    </r>
    <r>
      <rPr>
        <i/>
        <sz val="10"/>
        <color indexed="30"/>
        <rFont val="Adobe Caslon Pro"/>
        <family val="1"/>
      </rPr>
      <t xml:space="preserve">
</t>
    </r>
  </si>
  <si>
    <t>[(Número de productores agropecuarios, pesqueros, acuícolas,  agroindustriales  y otros agentes económicos del medio rural en su conjunto que reciben financiamiento para la inversión en equipamiento e infraestructura en localidades de media, alta y muy alta marginación asociado al servicio de garantías del Componente en el año t0+1/Número de productores agropecuarios, pesqueros, acuícolas,  agroindustriales  y otros agentes económicos del medio rural en su conjunto que reciben financiamiento para la inversión en equipamiento e infraestructura en lo calidades de media, alta y muy alta marginación, asociado al servicio de garantías del Componente en el año  t0)-1)*100</t>
  </si>
  <si>
    <r>
      <t>Porcentaje de superficie libre de moscas de la fruta conservada</t>
    </r>
    <r>
      <rPr>
        <i/>
        <sz val="10"/>
        <color indexed="30"/>
        <rFont val="Adobe Caslon Pro"/>
        <family val="1"/>
      </rPr>
      <t xml:space="preserve">
</t>
    </r>
  </si>
  <si>
    <t>(Superficie libre de moscas de la fruta conservada en el año t / Superficie libre de moscas de la fruta reconocida al año t) *100</t>
  </si>
  <si>
    <t>Estratégico-Eficacia-Semestral</t>
  </si>
  <si>
    <r>
      <t>Porcentaje de Estados conservados como libres de Fiebre Porcina Clásica y enfermedad de Newcastle presentación velogénica</t>
    </r>
    <r>
      <rPr>
        <i/>
        <sz val="10"/>
        <color indexed="30"/>
        <rFont val="Adobe Caslon Pro"/>
        <family val="1"/>
      </rPr>
      <t xml:space="preserve">
</t>
    </r>
  </si>
  <si>
    <t>(Estados conservados como libres de Fiebre Porcina Clásica  y enfermedad de Newcastle presentación velogénica en el año t / Estados  libres de Fiebre Porcina Clásica y enfermedad de Newcastle presentación velogénica  reconocidos al año t) *100</t>
  </si>
  <si>
    <r>
      <t>Porcentaje de Estados,  regiones o municipios en erradicación de Tuberculosis Bovina  en el año</t>
    </r>
    <r>
      <rPr>
        <i/>
        <sz val="10"/>
        <color indexed="30"/>
        <rFont val="Adobe Caslon Pro"/>
        <family val="1"/>
      </rPr>
      <t xml:space="preserve">
</t>
    </r>
  </si>
  <si>
    <t>(Estados, regiones o municipios en erradicación de Tuberculosis Bovina realizados el año t / Estados, regiones o municipios en erradicación de Tuberculosis Bovina programados en el  año t) *100</t>
  </si>
  <si>
    <t>A Esquemas de administración de riesgos financieros otorgados para mantener y profundizar el financiamiento de productores agropecuarios, pesqueros, acuícolas, agroindustriales y otros agentes económicos del medio rural.</t>
  </si>
  <si>
    <r>
      <t>Tasa de variación anual del financiamiento asociado al uso de esquemas de administración de riesgos apoyados a través del Componente.</t>
    </r>
    <r>
      <rPr>
        <i/>
        <sz val="10"/>
        <color indexed="30"/>
        <rFont val="Adobe Caslon Pro"/>
        <family val="1"/>
      </rPr>
      <t xml:space="preserve">
</t>
    </r>
  </si>
  <si>
    <t>((Monto de financiamiento asociado al otorgamiento de apoyos a través de  esquemas de adminitración de riesgos del Componente en el año t0+1/Monto de financiamiento asociado al otorgamiento de apoyos a través de esquemas de adminitración de riesgos del Componente en el año t0)-1)*100</t>
  </si>
  <si>
    <t>B Proyectos sanitarios y de inocuidad convenidos para mejorar y preservar las condiciones sanitarias y de inocuidad agroalimentaria del país</t>
  </si>
  <si>
    <r>
      <t>Porcentaje de proyectos de campaña fitozoosanitarios, acuícolas y pesqueros, acciones de reducción de riesgos de contaminación, vigilancia epidemiológica e inspección de la movilización convenidos</t>
    </r>
    <r>
      <rPr>
        <i/>
        <sz val="10"/>
        <color indexed="30"/>
        <rFont val="Adobe Caslon Pro"/>
        <family val="1"/>
      </rPr>
      <t xml:space="preserve">
</t>
    </r>
  </si>
  <si>
    <t>(Número de proyectos de campaña fitozoosanitarios, acuícolas y pesqueros, acciones de reducción de riesgos de contaminación, vigilancia epidemiológica e inspección de la movilización convenidos en el año t / Número de proyectos fe campaña fitozoosanitarios, acuícolas y pesqueros, acciones de reducción de riesgos de contaminación, vigilancia epidemiológica e inspección de la movilización programados en el año t)*100</t>
  </si>
  <si>
    <t>Gestión-Eficacia-Semestral</t>
  </si>
  <si>
    <t>C Apoyos economicos entregados a los productores agropecuarios para atender contingencias de mercado.</t>
  </si>
  <si>
    <r>
      <t>Porcentaje de volúmenes excedentarios (comercializables) y/o con problemas de comercialización apoyados con respecto al total producido</t>
    </r>
    <r>
      <rPr>
        <i/>
        <sz val="10"/>
        <color indexed="30"/>
        <rFont val="Adobe Caslon Pro"/>
        <family val="1"/>
      </rPr>
      <t xml:space="preserve">
</t>
    </r>
  </si>
  <si>
    <t xml:space="preserve">(Sumatoria de volúmenes excedentarios (comercializables) y/o con problemas de comercialización de productos elegibles (frijol, maíz, sorgo y trigo) apoyados / Total de volumen producido de productos elegibles (frijol, maíz, sorgo y trigo)) *100  </t>
  </si>
  <si>
    <t>D Cobertura por desastres naturales perturbadores para protección de los Productores Agropecuarios y Pesqueros</t>
  </si>
  <si>
    <r>
      <t>índice de siniestralidad</t>
    </r>
    <r>
      <rPr>
        <i/>
        <sz val="10"/>
        <color indexed="30"/>
        <rFont val="Adobe Caslon Pro"/>
        <family val="1"/>
      </rPr>
      <t xml:space="preserve">
</t>
    </r>
  </si>
  <si>
    <t xml:space="preserve">(Monto total de indemnizaciones pagadas por las aseguradoras/total de primas pagadas)*100 </t>
  </si>
  <si>
    <t>Estratégico-Economía-Anual</t>
  </si>
  <si>
    <r>
      <t xml:space="preserve">Potenciación de los recursos públicos (federal y estatal) ante la ocurrencia de desastres naturales </t>
    </r>
    <r>
      <rPr>
        <i/>
        <sz val="10"/>
        <color indexed="30"/>
        <rFont val="Adobe Caslon Pro"/>
        <family val="1"/>
      </rPr>
      <t xml:space="preserve">
</t>
    </r>
  </si>
  <si>
    <t>Monto de recursos que protegen a las actividades productivas de productores del sector rural ante la ocurrencia de desastres naturales/ Monto de los recursos públicos asignados</t>
  </si>
  <si>
    <t>E Garantías ortogadas a productores agropecuarios, pesqueros, acuícolas, agroindustriales y otros agentes económicos del medio rural, que permiten respaldar financiamiento dirigido a la inversión en equipamiento e infraestructura</t>
  </si>
  <si>
    <r>
      <t>Tasa de variación anual del financiamiento asociado al uso de garantías apoyados a través del Componente.</t>
    </r>
    <r>
      <rPr>
        <i/>
        <sz val="10"/>
        <color indexed="30"/>
        <rFont val="Adobe Caslon Pro"/>
        <family val="1"/>
      </rPr>
      <t xml:space="preserve">
</t>
    </r>
  </si>
  <si>
    <t>((Monto de financiamiento destinado a la inversión en equipamiento e infraestructura en localidades de media, alta y muy alta marginación,  asociado a las garantías del Componente en el año t0+1 /Monto de crédito dirigido a la inversión en equipamiento e infraestructura en localidades de media, alta y muy alta marginación, asociado a las garantías del Componente  en el año tn)-1)*100</t>
  </si>
  <si>
    <t>A 1 Potenciación de recursos federales destinados a los esquemas de administración de riesgos financieros del Componente</t>
  </si>
  <si>
    <r>
      <t>Potenciación de recursos federales destinados a los esquemas de administración de riesgos financieros del Componente</t>
    </r>
    <r>
      <rPr>
        <i/>
        <sz val="10"/>
        <color indexed="30"/>
        <rFont val="Adobe Caslon Pro"/>
        <family val="1"/>
      </rPr>
      <t xml:space="preserve">
</t>
    </r>
  </si>
  <si>
    <t>Monto de financiamiento otorgado a los productores agropecuarios, pesqueros, acuícolas,  agroindustriales  y otros agentes económicos del medio rural en su conjunto, asociado a los esquemas de administración de riesgos del Componente en el periodo/ Monto de recursos públicos destinados en el periodo a esquemas de administración de riesgos financieros</t>
  </si>
  <si>
    <t>Veces</t>
  </si>
  <si>
    <t>A 2 Supervisión a la operación realizada por las Instancias Ejecutoras al Componente.</t>
  </si>
  <si>
    <r>
      <t xml:space="preserve">Porcentaje de esquemas de supervisión realizados por la Unidad Responsable a las Instancias Ejecutoras </t>
    </r>
    <r>
      <rPr>
        <i/>
        <sz val="10"/>
        <color indexed="30"/>
        <rFont val="Adobe Caslon Pro"/>
        <family val="1"/>
      </rPr>
      <t xml:space="preserve">
</t>
    </r>
  </si>
  <si>
    <t>(Sumatoria de esquemas de supervisión realizados a  las Instancias Ejecutoras del Componente en el periodo/ Sumatoria del total de esquemas de supervisión autorizados al Componente en el período)*100</t>
  </si>
  <si>
    <t>B 3 Operación de sistemas de control de la movilización interna.</t>
  </si>
  <si>
    <r>
      <t>Porcentaje de embarques con mercancía agropecuaria que cumplen con la normatividad sanitaria</t>
    </r>
    <r>
      <rPr>
        <i/>
        <sz val="10"/>
        <color indexed="30"/>
        <rFont val="Adobe Caslon Pro"/>
        <family val="1"/>
      </rPr>
      <t xml:space="preserve">
</t>
    </r>
  </si>
  <si>
    <t xml:space="preserve">(Número de embarques con mercancía agropecuaria que cumplen con la normatividad sanitaria en el año t / Número total de embarques con mercancía agropecuaria inspeccionados en el año t) * 100 </t>
  </si>
  <si>
    <t>B 4 Certificación y/o reconocimiento de unidades de producción y/o procesamiento primario con la implementación de Sistemas de Reducción de Riesgos de Contaminación y Buenas Prácticas, de productos de origen agrícola, pecuario y acuícola y pesquero</t>
  </si>
  <si>
    <r>
      <t>Porcentaje de variación de unidades de producción y/o procesamiento primario  de productos agropecuarios y acuícolas certificadas y/o reconocidas en Sistemas de Reducción de Riesgos de Contaminación y Buenas Prácticas</t>
    </r>
    <r>
      <rPr>
        <i/>
        <sz val="10"/>
        <color indexed="30"/>
        <rFont val="Adobe Caslon Pro"/>
        <family val="1"/>
      </rPr>
      <t xml:space="preserve">
</t>
    </r>
  </si>
  <si>
    <t xml:space="preserve">(Número de unidades de producción y/o procesamiento primario, certificadas y/o reconocidas en Sistemas de Reducción de Riesgos de Contaminación  y Buenas Prácticas en el año t / Número de unidades de producción y/o procesamiento primario certificadas y/o reconocidas en Sistemas de Reducción de Riesgos  de Contaminación y Buenas Prácticas en el año t-1)*100 </t>
  </si>
  <si>
    <t>B 5 Apoyos entregados a productores para el sacrificio de ganado en Rastros TIF que favorecen la inocuidad</t>
  </si>
  <si>
    <r>
      <t>Porcentaje de productores elegibles que reciben el apoyo con respecto a los productores que se registran en el Sistema Informático de Gestión</t>
    </r>
    <r>
      <rPr>
        <i/>
        <sz val="10"/>
        <color indexed="30"/>
        <rFont val="Adobe Caslon Pro"/>
        <family val="1"/>
      </rPr>
      <t xml:space="preserve">
</t>
    </r>
  </si>
  <si>
    <t>(Productores elegibles que reciben el apoyo en el año t / productores que se registran en el Sistema Informático de Gestión en el año t )*100</t>
  </si>
  <si>
    <r>
      <t>Porcentaje de cabezas de ganado que reciben apoyo con respecto a las cabezas de ganado que se sacrifican en Establecimientos Tipo Inspección Federal</t>
    </r>
    <r>
      <rPr>
        <i/>
        <sz val="10"/>
        <color indexed="30"/>
        <rFont val="Adobe Caslon Pro"/>
        <family val="1"/>
      </rPr>
      <t xml:space="preserve">
</t>
    </r>
  </si>
  <si>
    <t>(Número de cabezas de ganado que reciben apoyo en el año t / Número total de cabezas  de ganado que se sacrifican en los rastros Tipo Inspección Federal en el año t) *100</t>
  </si>
  <si>
    <t>B 6 Ejecución de proyectos sanitarios para mejorar y preservar las condiciones de sanidad acuícola en el país</t>
  </si>
  <si>
    <r>
      <t>Porcentaje de Unidades de Producción Acuícola atendidas con acciones sanitarias</t>
    </r>
    <r>
      <rPr>
        <i/>
        <sz val="10"/>
        <color indexed="30"/>
        <rFont val="Adobe Caslon Pro"/>
        <family val="1"/>
      </rPr>
      <t xml:space="preserve">
</t>
    </r>
  </si>
  <si>
    <t>(Número de unidades de producción acuícolas atendidas en el año t/ Número de unidades de producción acuícola en operación en el año t) *100</t>
  </si>
  <si>
    <t>C 7 Adquisición de coberturas de precios de los productos agropecuarios entregados</t>
  </si>
  <si>
    <r>
      <t>Porcentaje del volumen comercializado de cultivos elegibles (maíz, sorgo, soya y trigo) que es cubierta anualmente con agricultura por contrato por el componente.</t>
    </r>
    <r>
      <rPr>
        <i/>
        <sz val="10"/>
        <color indexed="30"/>
        <rFont val="Adobe Caslon Pro"/>
        <family val="1"/>
      </rPr>
      <t xml:space="preserve">
Indicador Seleccionado</t>
    </r>
  </si>
  <si>
    <t>(Sumatoria del volumen apoyado de productos elegibles (maíz, sorgo, soya y trigo) por estado /Sumatoria de volumen producido de productos elegibles en los estados apoyados por ciclo agrícola)*100</t>
  </si>
  <si>
    <r>
      <t>Porcentaje de productores beneficiarios con coberturas de precios subsidiados respecto a la población objetivo.</t>
    </r>
    <r>
      <rPr>
        <i/>
        <sz val="10"/>
        <color indexed="30"/>
        <rFont val="Adobe Caslon Pro"/>
        <family val="1"/>
      </rPr>
      <t xml:space="preserve">
</t>
    </r>
  </si>
  <si>
    <t>(Sumatoria de productores apoyados en coberturas de productos elegibles (algodón, maíz, sorgo y trigo) por estado / Población Objetivo de productos elegibles)*100</t>
  </si>
  <si>
    <r>
      <t>Porcentaje del volumen comercializado de cultivos elegibles (algodón, ganado bovino, ganado porcino, maíz, sorgo, soya y trigo) que es cubierta anualmente con cobertura de precios por el componente.</t>
    </r>
    <r>
      <rPr>
        <i/>
        <sz val="10"/>
        <color indexed="30"/>
        <rFont val="Adobe Caslon Pro"/>
        <family val="1"/>
      </rPr>
      <t xml:space="preserve">
</t>
    </r>
  </si>
  <si>
    <t>(Sumatoria del volumen apoyado por cobertura de precio de cultivos elegibles (algodón, ganado bovino, ganado porcino, maíz, sorgo, soya y trigo) por ciclo agrícola  / Sumatoria de volumen producido de productos elegibles (algodón, ganado bovino, ganado porcino, maíz, sorgo, soya y trigo) por ciclo agrícola)*100.</t>
  </si>
  <si>
    <t>C 8 Apoyo para compensar el ingresos de los productores, otorgado.</t>
  </si>
  <si>
    <r>
      <t>Porcentaje de productores beneficiarios con ingreso objetivo respecto a la población objetivo</t>
    </r>
    <r>
      <rPr>
        <i/>
        <sz val="10"/>
        <color indexed="30"/>
        <rFont val="Adobe Caslon Pro"/>
        <family val="1"/>
      </rPr>
      <t xml:space="preserve">
</t>
    </r>
  </si>
  <si>
    <t>(Sumatoria de productores apoyados con ingreso objetivo de productos elegibles (algodón, arroz, maíz, sorgo, soya y trigo) por estado / Población Objetivo de productos elegibles)*100</t>
  </si>
  <si>
    <r>
      <t>Porcentaje del volumen comercializado de cultivos elegibles (algodón, arroz, maíz, sorgo, soya y trigo) que es cubierto anualmente con ingreso objetivo.</t>
    </r>
    <r>
      <rPr>
        <i/>
        <sz val="10"/>
        <color indexed="30"/>
        <rFont val="Adobe Caslon Pro"/>
        <family val="1"/>
      </rPr>
      <t xml:space="preserve">
</t>
    </r>
  </si>
  <si>
    <t>(Sumatoria del volumen apoyado de algodón, arroz, maíz, sorgo, soya y trigo por Ingreso Objetivo por estado / sumatoria de volumen producido en los estados apoyados por ciclo agrícola)*100</t>
  </si>
  <si>
    <t>C 9 Apoyos temporales a los costos de comercialización de granos y oleaginosas, otorgados.</t>
  </si>
  <si>
    <r>
      <t>Porcentaje de beneficiarios apoyados sobre la población objetivo en comercialización</t>
    </r>
    <r>
      <rPr>
        <i/>
        <sz val="10"/>
        <color indexed="30"/>
        <rFont val="Adobe Caslon Pro"/>
        <family val="1"/>
      </rPr>
      <t xml:space="preserve">
</t>
    </r>
  </si>
  <si>
    <t>(Sumatoria de productores apoyados en comercialización de productos elegibles por estado / Población Objetivo )*100</t>
  </si>
  <si>
    <r>
      <t>Porcentaje del volumen comercializado de cultivos elegibles (maíz, sorgo, trigo y frijol) que es cubierto anualmente para el ordenamiento del mercado (por ciclo agrícola y producto).</t>
    </r>
    <r>
      <rPr>
        <i/>
        <sz val="10"/>
        <color indexed="30"/>
        <rFont val="Adobe Caslon Pro"/>
        <family val="1"/>
      </rPr>
      <t xml:space="preserve">
</t>
    </r>
  </si>
  <si>
    <t>(Sumatoria del volumen apoyado de productos elegibles por ciclo agrícola / sumatoria de volumen producido de productos elegibles por ciclo agrícola)*100</t>
  </si>
  <si>
    <t>C 10 Apoyos temporales para fomentar el uso de los esquemas de agricultura por contrato, otorgados.</t>
  </si>
  <si>
    <r>
      <t>Porcentaje de productores beneficiarios de agricultura por esquemas de producción por contrato respecto a la población objetivo</t>
    </r>
    <r>
      <rPr>
        <i/>
        <sz val="10"/>
        <color indexed="30"/>
        <rFont val="Adobe Caslon Pro"/>
        <family val="1"/>
      </rPr>
      <t xml:space="preserve">
</t>
    </r>
  </si>
  <si>
    <t>(Sumatoria de productores apoyados en agricultura por contrato de productos elegibles (maíz, sorgo, soya y trigo) por estado / Población Objetivo de productos elegibles)*100</t>
  </si>
  <si>
    <t>D 11 Contratación de Pólizas para asegurar activos productivos ante la ocurrencia de desastres naturales</t>
  </si>
  <si>
    <r>
      <t xml:space="preserve">Porcentaje de superficie elegible asegurada ante la ocurrencia de desastres naturales </t>
    </r>
    <r>
      <rPr>
        <i/>
        <sz val="10"/>
        <color indexed="30"/>
        <rFont val="Adobe Caslon Pro"/>
        <family val="1"/>
      </rPr>
      <t xml:space="preserve">
</t>
    </r>
  </si>
  <si>
    <t>(Superficie elegible asegurada contra desastres naturales /total de superficie elegible)*100</t>
  </si>
  <si>
    <r>
      <t xml:space="preserve">Porcentaje de unidades animal aseguradas ante la ocurrencia de desastres naturales </t>
    </r>
    <r>
      <rPr>
        <i/>
        <sz val="10"/>
        <color indexed="30"/>
        <rFont val="Adobe Caslon Pro"/>
        <family val="1"/>
      </rPr>
      <t xml:space="preserve">
</t>
    </r>
  </si>
  <si>
    <t>(Unidades animal elegible asegurada contra desastres naturales /total de unidades animal elegible)*100</t>
  </si>
  <si>
    <t>E 12 Supervisión a la operación realizada por las Instancias Ejecutoras al Componente.</t>
  </si>
  <si>
    <r>
      <t xml:space="preserve">Porcentaje de volúmenes excedentarios (comercializables) y/o con problemas de comercialización apoyados con respecto al total producido
</t>
    </r>
    <r>
      <rPr>
        <sz val="10"/>
        <rFont val="Adobe Caslon Pro"/>
        <family val="2"/>
      </rPr>
      <t xml:space="preserve"> Causa : La política sectorial en materia de apoyos a la comercialización y las condiciones del mercado generan que la meta al primer trimestre del Ejercicio Fiscal 2013, sea rebasada en poco más de 3.5 puntos porcentuales, finiquitando basicamente los apoyos a ciclos agrícolas anteriores (Otoño-Invierno 2010-2011 y Primavera-Verano 2011) derivados del traslape del periodo comercial del ejercicio fiscal anterior e iniciado los apoyos de ciclos agrícolas asociados al presente ejercicio fiscal (Otoño-Invierno 2011/2012).    Efecto: A través de la instrumentación de los conceptos y tipos de apoyo, ASERCA ha logrado el efecto deseado en términos de: fortalecer la cadena productiva y comercial agroalimentaria, dando certidumbre tanto en el ingreso al productor como del costo del comprador. Al cierre del primer trimestre, en lo que refiere a los apoyos dirigidos al comprador, a través de apoyos para Acceso a Granos Forrajeros, al Proceso Comercial y a la Compensación de Bases en Agricultura por Contrato, se ha beneficiado a 1,756 compradores (personas físicas y/o morales) y 48,175 productores de Maíz, Sorgo y Trigo. Otros Motivos:</t>
    </r>
  </si>
  <si>
    <r>
      <t xml:space="preserve">Porcentaje del volumen comercializado de cultivos elegibles (maíz, sorgo, soya y trigo) que es cubierta anualmente con agricultura por contrato por el componente.
</t>
    </r>
    <r>
      <rPr>
        <sz val="10"/>
        <rFont val="Adobe Caslon Pro"/>
        <family val="2"/>
      </rPr>
      <t xml:space="preserve"> Causa : La operación de la agricultura por contrato dentro del periodo 2003-2012, ha sido relevante incrementando los volúmenes de cobertura, así como las entidades federativas beneficiadas. Este hecho se confirma ante los resultados obtenidos al cierre del primer trimestre del ejercicio fiscal 2013, toda vez que la meta ha sido rebasada en 1.1 puntos porcentuales.  El indicador que se informa, refiere al "Apoyo por Compensación de Bases en Agricultura por Contrato", en este sentido exclusivamente se consideran los apoyos otorgados en el presente Ejercicio Fiscal al ciclo agrícola Otoño-Invierno 2011-2012. Con la instrumentación de este tipo de apoyo, se promovió una alta participación de productores y compradores de las cosechas relevantes del ciclo agrícola en mención. Efecto: Los efectos de la instrumentación de la Agricultura por Contrato, han sido positivos, ya que se ha logrado fomentar el ordenamiento del mercado, promoviendo la celebración de contratos de compraventa a término entre productores y compradores.  Con la instrumentación de apoyos a la Agricultura por Contrato para las cosechas nacionales de granos, se logró asegurar al productor la venta anticipada de su cosecha mediante la celebración de contratos de compra-venta a término, bajo condiciones específicas de volumen, calidad, tiempo, lugar de entrega, precio, forma de pago, entre otras; Asegurar al comprador una fuente segura de abasto;  Dar certidumbre al proceso de producción-consumo; y fomentar con ello el ordenamiento del mercado.   Estas acciones detonaron la entrega de apoyos tan solo en el ciclo agrícola Otoño-Invierno 2011/2012 a 19 compradores (personas físicas y/o morales) beneficiando a 5,899 productores de maíz. Otros Motivos:</t>
    </r>
  </si>
  <si>
    <r>
      <t xml:space="preserve">Porcentaje del volumen comercializado de cultivos elegibles (algodón, ganado bovino, ganado porcino, maíz, sorgo, soya y trigo) que es cubierta anualmente con cobertura de precios por el componente.
</t>
    </r>
    <r>
      <rPr>
        <sz val="10"/>
        <rFont val="Adobe Caslon Pro"/>
        <family val="2"/>
      </rPr>
      <t xml:space="preserve"> Causa : Los apoyos para la adquisición de coberturas, continúan siendo la estrategia más relevante a nivel sectorial.  El nivel de aceptación entre los beneficiarios se refleja en los volúmenes apoyados en los últimos ejercicios fiscales y se genera como consecuencia del comportamiento del mercado de granos y oleaginosas.                                                                                                                                El índice alcanzado al cierre del primer trimestre del ejercicio fiscal 2013, rebasa considerablemente la meta planteada, sin embargo el hecho de que todos los agentes que participan prefieren evitar riesgos, es un factor que contribuye favorablemente a la administración de riesgos a nivel nacional. Efecto: Se cuenta con una herramienta empleada para minimizar el riesgo que se produce cuando los precios se mueven en forma adversa. La eficiencia de los apoyos para la adquisición de coberturas, se refleja considerablemente al cierre al mes de marzo de 2013, reportando colocaciones en la bolsa de futuros de Chicago y Nueva York de 76,495 contratos de opciones sobre futuros call y put, que permitieron otorgar cobertura de precios a 5,744.2 miles de toneladas  comercializadas de algodón, maíz, sorgo y trigo, principalmente. Dichas operaciones de cobertura se estiman beneficiarán a 1,669 compradores y alrededor de 812 productores agropecuarios. Cabe destacar que el 100.0% de las solicitudes realizadas por los participantes fueron atendidas por ASERCA. Otros Motivos:</t>
    </r>
  </si>
  <si>
    <r>
      <t xml:space="preserve">Porcentaje del volumen comercializado de cultivos elegibles (algodón, arroz, maíz, sorgo, soya y trigo) que es cubierto anualmente con ingreso objetivo.
</t>
    </r>
    <r>
      <rPr>
        <sz val="10"/>
        <rFont val="Adobe Caslon Pro"/>
        <family val="2"/>
      </rPr>
      <t xml:space="preserve"> Causa : El esquema no operó debido a que las condiciones del mercado fueron favorables para los productores.  Durante el primer trimestre del Ejercicio Fiscal 2013, como resultado de la tendencia que comenzó a observarse en los ejercicios fiscales anteriores (periodo 2007 al 2012), el precio de gran parte de los productos susceptibles de ser apoyados bajo este tipo de apoyo, se encontraron por encima de lo establecido como ingreso mínimo al productor como consecuencia de la situación de los precios en el mercado internacional de granos y oleaginosas. Efecto: Dependiendo del comportamiento de los precios en el mercado de futuros a partir de 2013, la tendencia de ejercicio de gasto de este tipo de apoyo se podría revertir, lo cual significaría el reposicionamiento del mismo, generando apoyos a productos elegibles de cosechas excedentarias y con problemas de comercialización.  Otros Motivos:</t>
    </r>
  </si>
  <si>
    <r>
      <t xml:space="preserve">Porcentaje del volumen comercializado de cultivos elegibles (maíz, sorgo, trigo y frijol) que es cubierto anualmente para el ordenamiento del mercado (por ciclo agrícola y producto).
</t>
    </r>
    <r>
      <rPr>
        <sz val="10"/>
        <rFont val="Adobe Caslon Pro"/>
        <family val="2"/>
      </rPr>
      <t xml:space="preserve"> Causa : Los apoyos a la comercialización dirigidos al Ordenamiento del Mercado, adquieren mayor relevancia considerando la temporalidad específica del ciclo agrícola Otoño-Invierno, en el cual tienen efecto las cosechas más importantes a nivel nacional, particularmente en los estados de Sinaloa (maíz), Sonora (trigo) y Tamaulipas (sorgo). En ese sentido, la meta planteada originalmente ha sido rebasada en poco mas de 1.7 puntos porcentuales. Efecto: A través de la instrumentación de los conceptos y tipos de apoyo para el Ordenamiento del Mercado (Compensación de Bases en Agricultura por Contrato y Proceso Comercial), se ha logrado el efecto deseado en términos de fortalecer la cadena productiva y comercial agroalimentaria, dando certidumbre tanto en el ingreso al productor como al del costo del comprador. Al cierre del mes de marzo en el ciclo agrícola Otoño-Invierno 2011/2012 se han apoyado 611.2 miles de toneladas, beneficiando a 47 compradores (personas fisicas y/o morales) y 24,434 productores de Maíz y Trigo. Otros Motivos:</t>
    </r>
  </si>
  <si>
    <t>S233</t>
  </si>
  <si>
    <t>Programa de Desarrollo de Capacidades, Innovación Tecnológica y Extensionismo Rural</t>
  </si>
  <si>
    <t>413-Dirección General de Desarrollo de Capacidades y Extensionismo Rural</t>
  </si>
  <si>
    <t>Perspectiva de Género</t>
  </si>
  <si>
    <t>Contribuir al incremento de los ingresos de los productores rurales y pesqueros, provenientes de sus actividades económicas, mediante un aumento de sus capacidades generadas por estudios y acciones de investigación, asistencia técnica, capacitación y extensionismo en forma individual u organizada.</t>
  </si>
  <si>
    <r>
      <t>Tasa de variación del ingresos neto real de los productores rurales y pesqueros proveniente de sus activadades económicas.</t>
    </r>
    <r>
      <rPr>
        <i/>
        <sz val="10"/>
        <color indexed="30"/>
        <rFont val="Adobe Caslon Pro"/>
        <family val="1"/>
      </rPr>
      <t xml:space="preserve">
</t>
    </r>
  </si>
  <si>
    <t>[(Ingreso neto real de los productores rurales y pesqueros en el año t0+i / Ingreso neto real de los productores rurales y pesqueros en el año t0)-1] *100</t>
  </si>
  <si>
    <t xml:space="preserve">Productores rurales y pesqueros cuentan con mejores capacidades  y aplican las innovaciones tecnológicas a sus procesos productivos  </t>
  </si>
  <si>
    <r>
      <t>Porcentaje de beneficiarios que aplican las capacidades promovidas por los servicios de asistencia técnica, capacitación o extensionismo rural con respecto al total de beneficiarios atendidos.</t>
    </r>
    <r>
      <rPr>
        <i/>
        <sz val="10"/>
        <color indexed="30"/>
        <rFont val="Adobe Caslon Pro"/>
        <family val="1"/>
      </rPr>
      <t xml:space="preserve">
Indicador Seleccionado</t>
    </r>
  </si>
  <si>
    <t>[Productores rurales y pesqueros que cuentan con mejores capacidades y aplican las innovaciones tecnológicas en sus procesos productivos / Total de productores beneficiarios) *100</t>
  </si>
  <si>
    <t xml:space="preserve">A Innovaciones Desarrolladas para la competitividad y sustentabilidad del sector agroalimentario   </t>
  </si>
  <si>
    <r>
      <t>Porcentaje de Proyectos de Investigación, Validación y Transferencia de Tecnología, alineados a la Agenda de Innovación respecto al total de proyectos apoyados</t>
    </r>
    <r>
      <rPr>
        <i/>
        <sz val="10"/>
        <color indexed="30"/>
        <rFont val="Adobe Caslon Pro"/>
        <family val="1"/>
      </rPr>
      <t xml:space="preserve">
</t>
    </r>
  </si>
  <si>
    <t>(Número de Proyectos de investigación, validación y transferencia de tecnología alineados a la Agenda de Innovación apoyados / Número total de Proyectos de investigación, validación y transferencia de tecnología apoyados)*100</t>
  </si>
  <si>
    <t>B Productores rurales y pesqueros de zonas marginadas que aplican las capacidades promovidas por los servicios de asistencia técnica, capacitación o extensionismo rural que permiten mejorar la seguridad alimentaria</t>
  </si>
  <si>
    <r>
      <t>Porcentaje de beneficiarios de zonas marginadas que aplican las capacidades promovidas por los servicios de asistencia técnica, capacitación  o extensionismo rural.</t>
    </r>
    <r>
      <rPr>
        <i/>
        <sz val="10"/>
        <color indexed="30"/>
        <rFont val="Adobe Caslon Pro"/>
        <family val="1"/>
      </rPr>
      <t xml:space="preserve">
</t>
    </r>
  </si>
  <si>
    <t>(No. de Beneficiarios de zonas marginadas que aplican las capacidades promovidas por los servicios de asistencia técnica, capacitación  o extensionismo rural) /(Total de beneficiarios de zonas marginadas de los servicios de asistencia técnica, capacitación  o extensionismo rural)*100</t>
  </si>
  <si>
    <t>C Productores agropecuarios, pesqueros y acuícolas que aplican las capacidades promovidas por los servicios de asistencia técnica, capacitación o extensionismo rural.</t>
  </si>
  <si>
    <r>
      <t>Porcentaje de beneficiarios que aplican las capacidades promovidas por los servicios de asistencia técnica, capacitación o extensionismo rural con respecto al total de beneficiarios atendidos.</t>
    </r>
    <r>
      <rPr>
        <i/>
        <sz val="10"/>
        <color indexed="30"/>
        <rFont val="Adobe Caslon Pro"/>
        <family val="1"/>
      </rPr>
      <t xml:space="preserve">
</t>
    </r>
  </si>
  <si>
    <t>(No. de Beneficiarios que aplican las capacidades promovidas por los servicios de asistencia técnica, capacitación o extensionismo rural.) /(Total de beneficiarios de los servicios de asistencia técnica, capacitación o extensionismo rural.)*100</t>
  </si>
  <si>
    <t>D Apoyos para Acciones de fortalecimiento de las Organizaciones Sociales y de los Comités Sistemas Producto que operan con Plan de Trabajo y un Plan Rector, respectivamente</t>
  </si>
  <si>
    <r>
      <t>Porcentaje de organizaciones sociales fortalecidas con Plan de Trabajo</t>
    </r>
    <r>
      <rPr>
        <i/>
        <sz val="10"/>
        <color indexed="30"/>
        <rFont val="Adobe Caslon Pro"/>
        <family val="1"/>
      </rPr>
      <t xml:space="preserve">
</t>
    </r>
  </si>
  <si>
    <t>(Organizaciones sociales fortalecidas con Planes de Trabajo / Organizaciones sociales que ingresan solicitud )*100</t>
  </si>
  <si>
    <r>
      <t xml:space="preserve">Porcentaje de Comités Sistemas Producto nacionales operando con planes rectores </t>
    </r>
    <r>
      <rPr>
        <i/>
        <sz val="10"/>
        <color indexed="30"/>
        <rFont val="Adobe Caslon Pro"/>
        <family val="1"/>
      </rPr>
      <t xml:space="preserve">
Indicador Seleccionado</t>
    </r>
  </si>
  <si>
    <t xml:space="preserve">(Comités Sistema Producto nacionales operando con plan rector) / ( Comités Nacionales existentes)*100                                                                             </t>
  </si>
  <si>
    <r>
      <t xml:space="preserve">Porcentaje de Comités Sistemas Producto estatales operando con planes rectores </t>
    </r>
    <r>
      <rPr>
        <i/>
        <sz val="10"/>
        <color indexed="30"/>
        <rFont val="Adobe Caslon Pro"/>
        <family val="1"/>
      </rPr>
      <t xml:space="preserve">
</t>
    </r>
  </si>
  <si>
    <t xml:space="preserve">(Comités Sistema Producto estatales operando con plan rector) / ( Comités Estatales existentes)*100                                                                                         </t>
  </si>
  <si>
    <t xml:space="preserve">A 1 Verificación de recursos asignados a los proyectos de Investigación y Transferencia de Tecnología  </t>
  </si>
  <si>
    <r>
      <t xml:space="preserve">Porcentaje de proyectos con recursos asignados </t>
    </r>
    <r>
      <rPr>
        <i/>
        <sz val="10"/>
        <color indexed="30"/>
        <rFont val="Adobe Caslon Pro"/>
        <family val="1"/>
      </rPr>
      <t xml:space="preserve">
</t>
    </r>
  </si>
  <si>
    <t>(No. de proyectos con recursos asignados  / total de proyectos contemplados en el programa operativo anual) *100</t>
  </si>
  <si>
    <t>Gestión-Eficiencia-Anual</t>
  </si>
  <si>
    <t xml:space="preserve">B 2 Evaluación de la satisfacción de los beneficiarios con los servicios de asistencia técnica, capacitación  o extensionismo rural en zonas marginadas    </t>
  </si>
  <si>
    <r>
      <t>Porcentaje de beneficiarios de zonas marginadas que están satisfechos con la asistencia técnica y capacitación  o extensionismo rural recibida</t>
    </r>
    <r>
      <rPr>
        <i/>
        <sz val="10"/>
        <color indexed="30"/>
        <rFont val="Adobe Caslon Pro"/>
        <family val="1"/>
      </rPr>
      <t xml:space="preserve">
</t>
    </r>
  </si>
  <si>
    <t xml:space="preserve">(beneficiarios de zonas marginadas satisfechos con la asistencia técnica y capacitación o extensionismo rural  recibida )/(total de beneficiarios de zonas marginadas con los servicios de asistencia técnica y capacitación  o extensionismo rural)*100    </t>
  </si>
  <si>
    <t>Gestión-Calidad-Anual</t>
  </si>
  <si>
    <t>C 3 Evaluación de la satisfacción de los beneficiarios con los servicios de asistencia técnica, capacitación o extensionismo rural.</t>
  </si>
  <si>
    <r>
      <t>Porcentaje de beneficiarios que están satisfechos con la asistencia técnica, capacitación o extensionismo rural recibida con respecto al total de beneficiarios atendidos.</t>
    </r>
    <r>
      <rPr>
        <i/>
        <sz val="10"/>
        <color indexed="30"/>
        <rFont val="Adobe Caslon Pro"/>
        <family val="1"/>
      </rPr>
      <t xml:space="preserve">
</t>
    </r>
  </si>
  <si>
    <t>(beneficiarios satisfechos con la asistencia técnica, capacitación o extensionismo rural recibida )/(total de beneficiarios de los servicios de asistencia técnica, capacitación o extensionismo rural)*100</t>
  </si>
  <si>
    <t>C 4 Atención a los beneficiarios con servicios de asistencia técnica, capacitación o extensionismo rural</t>
  </si>
  <si>
    <r>
      <t>Porcentaje de beneficiarios atendidos con los servicios de asistencia técnica, capacitación o extensionismo rural con respecto al total de beneficiarios programados.</t>
    </r>
    <r>
      <rPr>
        <i/>
        <sz val="10"/>
        <color indexed="30"/>
        <rFont val="Adobe Caslon Pro"/>
        <family val="1"/>
      </rPr>
      <t xml:space="preserve">
</t>
    </r>
  </si>
  <si>
    <t>(Número de beneficiarios atendidos con servicios de asistencia técnica, capacitación o extensionismo rural / (total de beneficiarios de los servicios de asistencia técnica, capacitación o extensionismo rural programados)*100</t>
  </si>
  <si>
    <t>D 5 Otorgamiento de apoyos para la elaboración de planes (plan rector o plan anual) para cada comité sistema producto</t>
  </si>
  <si>
    <r>
      <t xml:space="preserve">Porcentaje de Comités Sistemas Producto que elabora o actualiza su plan rector  </t>
    </r>
    <r>
      <rPr>
        <i/>
        <sz val="10"/>
        <color indexed="30"/>
        <rFont val="Adobe Caslon Pro"/>
        <family val="1"/>
      </rPr>
      <t xml:space="preserve">
</t>
    </r>
  </si>
  <si>
    <t xml:space="preserve"> (Número de Comités Sistema Producto  apoyados / Número total de Comités Sistema Producto )*100                                                                                  </t>
  </si>
  <si>
    <t>D 6 Verificación en la ejecución del Plan de Trabajo de las organizaciones apoyadas.</t>
  </si>
  <si>
    <r>
      <t>Porcentaje de visitas y acciones de verificación y seguimiento realizadas a las Organizaciones Sociales Apoyadas</t>
    </r>
    <r>
      <rPr>
        <i/>
        <sz val="10"/>
        <color indexed="30"/>
        <rFont val="Adobe Caslon Pro"/>
        <family val="1"/>
      </rPr>
      <t xml:space="preserve">
</t>
    </r>
  </si>
  <si>
    <t xml:space="preserve">(Número de visitas y acciones de verificación realizadas / Número total de Organizaciones sociales apoyadas)*100  </t>
  </si>
  <si>
    <t>D 7 Otorgamientos de apoyos económicos a los comités sistema producto para la comunicación, equipamiento y gastos inherentes a la ejecución del Plan de Trabajo</t>
  </si>
  <si>
    <r>
      <t>Porcentaje de Comites Sistemas Producto que recibieron apoyos económicos para comunicación, equipamiento y gastos inherentes a la Ejecución del Plan de Trabajo</t>
    </r>
    <r>
      <rPr>
        <i/>
        <sz val="10"/>
        <color indexed="30"/>
        <rFont val="Adobe Caslon Pro"/>
        <family val="1"/>
      </rPr>
      <t xml:space="preserve">
</t>
    </r>
  </si>
  <si>
    <t xml:space="preserve">(Número de Comités Sistemas Producto que recibieron apoyos económicos para  comunicación, equipamiento y Gastos Inherentes a la Ejecución del Plan de Trabajo/ Número total de Comites Sistemas Producto apoyados)* 100                                     </t>
  </si>
  <si>
    <r>
      <t xml:space="preserve">Porcentaje de Comités Sistemas Producto estatales operando con planes rectores 
</t>
    </r>
    <r>
      <rPr>
        <sz val="10"/>
        <rFont val="Adobe Caslon Pro"/>
        <family val="2"/>
      </rPr>
      <t xml:space="preserve"> Causa : No se tiene programado avance al primer trimestre. Efecto:  Otros Motivos:</t>
    </r>
  </si>
  <si>
    <r>
      <t xml:space="preserve">Porcentaje de Comités Sistemas Producto que elabora o actualiza su plan rector  
</t>
    </r>
    <r>
      <rPr>
        <sz val="10"/>
        <rFont val="Adobe Caslon Pro"/>
        <family val="2"/>
      </rPr>
      <t xml:space="preserve"> Causa : Si bien no se tenía programado avance al primer trimestre, es importante mencionar que se han realizado las siguiente actividades de gestión:  Se tramitó y autorizó la adecuación presupuestal para la transferencia de recursos, ya que estos se encuentran en otra UR,.  Se apertura la ventanilla el 14 de marzo, para la recepción de las Solicitudes de Apoyo y los Planes Anuales de Fortalecimiento de los Comités Nacionales Sistemas Producto, para su procedente evaluación y dictamen.   Efecto:  Otros Motivos:</t>
    </r>
  </si>
  <si>
    <r>
      <t xml:space="preserve">Porcentaje de Comites Sistemas Producto que recibieron apoyos económicos para comunicación, equipamiento y gastos inherentes a la Ejecución del Plan de Trabajo
</t>
    </r>
    <r>
      <rPr>
        <sz val="10"/>
        <rFont val="Adobe Caslon Pro"/>
        <family val="2"/>
      </rPr>
      <t xml:space="preserve"> Causa : Si bien no se tenía programado avance al primer trimestre, es importante mencionar que se han realizado las siguiente actividades de gestión:  Se tramitó y autorizó la adecuación presupuestal para la transferencia de recursos, ya que estos se encuentran en otra UR,.  Se apertura la ventanilla el 14 de marzo, para la recepción de las Solicitudes de Apoyo y los Planes Anuales de Fortalecimiento de los Comités Nacionales Sistemas Producto, para su procedente evaluación y dictamen. Efecto:  Otros Motivos:</t>
    </r>
  </si>
  <si>
    <t>S234</t>
  </si>
  <si>
    <t>Programa de Sustentabilidad de los Recursos Naturales</t>
  </si>
  <si>
    <t>310-Dirección General de Fomento a la Agricultura</t>
  </si>
  <si>
    <t>Contribuir a la sustentabilidad del sector rural y pesquero, mediante acciones para preservar el agua, el suelo y la biodiversidad utilizados en producción</t>
  </si>
  <si>
    <r>
      <t>Porcentaje de la superficie agropecuaria y pesquera apoyada que muestra evidencia de conservación y/o mejoramiento de los recursos naturales</t>
    </r>
    <r>
      <rPr>
        <i/>
        <sz val="10"/>
        <color indexed="30"/>
        <rFont val="Adobe Caslon Pro"/>
        <family val="1"/>
      </rPr>
      <t xml:space="preserve">
</t>
    </r>
  </si>
  <si>
    <t>(Superficie agropecuaria y pesquera apoyada que muestra evidencia de conservación y/o mejoramiento de los recursos naturales/Total de superficie apoyada)*100</t>
  </si>
  <si>
    <t>Recursos Naturales utilizados para la producción agropecuaria, pesquera y acuícola manejados sustentablemente.</t>
  </si>
  <si>
    <r>
      <t>Porcentaje de hectáreas dedicadas a la actividad agropecuaria con prácticas y obras aplicadas para el aprovechamiento sustentable</t>
    </r>
    <r>
      <rPr>
        <i/>
        <sz val="10"/>
        <color indexed="30"/>
        <rFont val="Adobe Caslon Pro"/>
        <family val="1"/>
      </rPr>
      <t xml:space="preserve">
Indicador Seleccionado</t>
    </r>
  </si>
  <si>
    <t>(Hectáreas con obras y prácticas para el aprovechamiento sustentable del suelo, agua y vegetación / hectáreas que presentan algún grado de erosión)*100</t>
  </si>
  <si>
    <r>
      <t xml:space="preserve">Porcentaje de producción pesquera y acuícola aprovechada con acciones de sustentabilidad. </t>
    </r>
    <r>
      <rPr>
        <i/>
        <sz val="10"/>
        <color indexed="30"/>
        <rFont val="Adobe Caslon Pro"/>
        <family val="1"/>
      </rPr>
      <t xml:space="preserve">
</t>
    </r>
  </si>
  <si>
    <t>(Producción pesquera y acuícola obtenida con acciones de sustentabilidad /total producción pesquera y acuícola del país) * 100</t>
  </si>
  <si>
    <t>A Apoyos entregados a productores para llevar a cabo acciones que disminuyan el riesgo de la pesca ilegal y respeto de vedas.</t>
  </si>
  <si>
    <r>
      <t>Porcentaje de acciones de inspección y vigilancia realizadas que disminuyen el riesgo de pesca ilegal</t>
    </r>
    <r>
      <rPr>
        <i/>
        <sz val="10"/>
        <color indexed="30"/>
        <rFont val="Adobe Caslon Pro"/>
        <family val="1"/>
      </rPr>
      <t xml:space="preserve">
</t>
    </r>
  </si>
  <si>
    <t xml:space="preserve">(Acciones implementadas por Entidad Federativa que disminuyan el riesgo de la pesca ilegal) / (Total de acciones programadas) *100 </t>
  </si>
  <si>
    <t>B Obras y prácticas para el aprovechamiento sustentable del suelo y agua, realizadas</t>
  </si>
  <si>
    <r>
      <t xml:space="preserve">Variación de hectáreas incorporadas al aprovechamiento sustentable del suelo y agua </t>
    </r>
    <r>
      <rPr>
        <i/>
        <sz val="10"/>
        <color indexed="30"/>
        <rFont val="Adobe Caslon Pro"/>
        <family val="1"/>
      </rPr>
      <t xml:space="preserve">
</t>
    </r>
  </si>
  <si>
    <t>((hectáreas incorporadas al aprovechamiento sustentable del suelo y agua en el año)/(hectáreas incorporadas al aprovechamiento sustentable de suelo y agua con COUSSA en 2012))*100</t>
  </si>
  <si>
    <r>
      <t>Porcentaje de Variación  en la capacidad de almacenamiento de agua</t>
    </r>
    <r>
      <rPr>
        <i/>
        <sz val="10"/>
        <color indexed="30"/>
        <rFont val="Adobe Caslon Pro"/>
        <family val="1"/>
      </rPr>
      <t xml:space="preserve">
</t>
    </r>
  </si>
  <si>
    <t xml:space="preserve">((metros cúbicos de capacidad instalada para almacenamiento  de agua en el año) / (metros cúbicos de capacidad  instalada para almacenamiento de agua construida con COUSSA en 2012))  </t>
  </si>
  <si>
    <t>C Apoyos entregados que permiten el ordenamiento pesquero y acuicola para el aprovechamiento sustentable del recurso</t>
  </si>
  <si>
    <r>
      <t>Porcentaje de embarcaciones retiradas para la conservacion y sustentabilidad del recurso pesquero.</t>
    </r>
    <r>
      <rPr>
        <i/>
        <sz val="10"/>
        <color indexed="30"/>
        <rFont val="Adobe Caslon Pro"/>
        <family val="1"/>
      </rPr>
      <t xml:space="preserve">
</t>
    </r>
  </si>
  <si>
    <t>(Número de embarcaciones retiradas con los apoyos del Componente/Número de embarcaciones programadas a retirar)*100</t>
  </si>
  <si>
    <r>
      <t xml:space="preserve"> Porcentaje de proyectos para el aprovechamiento de recursos pesqueros prioritarios y acuícolas realizados</t>
    </r>
    <r>
      <rPr>
        <i/>
        <sz val="10"/>
        <color indexed="30"/>
        <rFont val="Adobe Caslon Pro"/>
        <family val="1"/>
      </rPr>
      <t xml:space="preserve">
</t>
    </r>
  </si>
  <si>
    <t>(proyectos para el aprovechamiento de recursos pesqueros prioritarios y acuícolas  realizados / Total de proyectos para el aprovechamiento de recursos pesqueros y acuícolas programados  )*100</t>
  </si>
  <si>
    <t xml:space="preserve">D Superficie agrícola y ganadera reconvertida a cultivos sustentables, según potencial productivo y demanda del mercado </t>
  </si>
  <si>
    <r>
      <t xml:space="preserve">Porcentaje de hectáreas reconvertidas a cultivos sustentables locales </t>
    </r>
    <r>
      <rPr>
        <i/>
        <sz val="10"/>
        <color indexed="30"/>
        <rFont val="Adobe Caslon Pro"/>
        <family val="1"/>
      </rPr>
      <t xml:space="preserve">
</t>
    </r>
  </si>
  <si>
    <t>((Suma de Hectáreas reconvertidas a cultivos sustentables locales al año tn) / (Total de hectáreas proyectadas a reconvertir a cultivos sustentables locales al final del proyecto))*100</t>
  </si>
  <si>
    <t>E Apoyos directos entregados a los productores del PROGAN para incentivar el manejo sustentable de tierras de uso pecuario</t>
  </si>
  <si>
    <r>
      <t>Porcentaje de Unidades de Producción Pecuarias (UPP s) apoyadas para incentivar el aprovechamiento sustentable de las tierras con uso pecuario</t>
    </r>
    <r>
      <rPr>
        <i/>
        <sz val="10"/>
        <color indexed="30"/>
        <rFont val="Adobe Caslon Pro"/>
        <family val="1"/>
      </rPr>
      <t xml:space="preserve">
</t>
    </r>
  </si>
  <si>
    <t>(Unidades de Producción Pecuarias apoyadas por el PROGAN para incentivar el aprovechamiento sustentable de las tierras con uso pecuario / Universo de Unidades de Producción Pecuarias Vigentes en el PROGAN ) * 100</t>
  </si>
  <si>
    <t>F Emisiones de gases de efecto invernadero evitadas.</t>
  </si>
  <si>
    <r>
      <t xml:space="preserve">Porcentaje de emisiones de gases de efecto invernadero evitadas respecto a las emisiones de gases de efecto invernadero programadas a evitar. </t>
    </r>
    <r>
      <rPr>
        <i/>
        <sz val="10"/>
        <color indexed="30"/>
        <rFont val="Adobe Caslon Pro"/>
        <family val="1"/>
      </rPr>
      <t xml:space="preserve">
</t>
    </r>
  </si>
  <si>
    <t>(Emisiones de gases de efecto invernadero evitadas / Emisiones de gases de efecto invernadero programadas a evitar)*100.</t>
  </si>
  <si>
    <t>A 1 Verificaciones llevadas a cabo para el cumplimiento de la normatividad pesquera y el respeto de los periodos de veda</t>
  </si>
  <si>
    <r>
      <t>Porcentaje de verificaciones realizadas con respecto a las verificaciones programadas para el cumplimiento de la normatividad pesquera y el respeto de los periodos de veda</t>
    </r>
    <r>
      <rPr>
        <i/>
        <sz val="10"/>
        <color indexed="30"/>
        <rFont val="Adobe Caslon Pro"/>
        <family val="1"/>
      </rPr>
      <t xml:space="preserve">
</t>
    </r>
  </si>
  <si>
    <t xml:space="preserve">(Verificaciones realizadas para el cumplimiento de la normatividad pesquera y el respeto de los periodos de veda) / (Total de verificaciones programadas) *100 </t>
  </si>
  <si>
    <t>B 2 Seguimiento a la supervisión de obras y prácticas para el aprovechamiento sustentable de suelo y agua</t>
  </si>
  <si>
    <r>
      <t>Porcentaje de entidades supervisadas en el proceso operativo</t>
    </r>
    <r>
      <rPr>
        <i/>
        <sz val="10"/>
        <color indexed="30"/>
        <rFont val="Adobe Caslon Pro"/>
        <family val="1"/>
      </rPr>
      <t xml:space="preserve">
</t>
    </r>
  </si>
  <si>
    <t>((Número de entidades supervisadas en el proceso operativo realizadas) / (Número de entidades participantes en la operación del componente))*100</t>
  </si>
  <si>
    <t>C 3 Verificacion de embarcaciones pesqueras que cumplen con los criterios de elegibilidad para su retiro</t>
  </si>
  <si>
    <r>
      <t>Porcentaje de solicitudes de embarcaciones que cumplen con los criterios de elegibilidad</t>
    </r>
    <r>
      <rPr>
        <i/>
        <sz val="10"/>
        <color indexed="30"/>
        <rFont val="Adobe Caslon Pro"/>
        <family val="1"/>
      </rPr>
      <t xml:space="preserve">
</t>
    </r>
  </si>
  <si>
    <t>(número de solitudes de embarcaciones que cumplen con los criterios de elegibilidad/número de solicitudes recibidas)*100</t>
  </si>
  <si>
    <t>C 4 Verificación de proyectos que contribuyen al establecimiento de programas de ordenamiento pesquero y acuícola y/o planes de política publica.</t>
  </si>
  <si>
    <r>
      <t>Porcentaje de proyectos que fortalecen los programas de ordenamiento pesquero y acuícola.</t>
    </r>
    <r>
      <rPr>
        <i/>
        <sz val="10"/>
        <color indexed="30"/>
        <rFont val="Adobe Caslon Pro"/>
        <family val="1"/>
      </rPr>
      <t xml:space="preserve">
</t>
    </r>
  </si>
  <si>
    <t>(proyectos que contribuyen al establecimiento de programas de ordenamiento pesquero y acuícola y/o instrumentos de política pública / número de proyectos realizados para el ordenamiento pesquero y acuícola)*100</t>
  </si>
  <si>
    <t>D 5 Ejecución  de proyectos orientados a la Reconversión Productiva.</t>
  </si>
  <si>
    <r>
      <t xml:space="preserve">Porcentaje de proyectos ejecutados </t>
    </r>
    <r>
      <rPr>
        <i/>
        <sz val="10"/>
        <color indexed="30"/>
        <rFont val="Adobe Caslon Pro"/>
        <family val="1"/>
      </rPr>
      <t xml:space="preserve">
</t>
    </r>
  </si>
  <si>
    <t xml:space="preserve">((Proyectos ejecutados) / (total de proyectos dictaminados positivamente)) * 100 </t>
  </si>
  <si>
    <t>Gestión-Eficiencia-Semestral</t>
  </si>
  <si>
    <t>E 6 Dictaminación de solicitudes del PROGAN</t>
  </si>
  <si>
    <r>
      <t>Porcentaje de solicitudes dictaminadas en el ejercicio fiscal</t>
    </r>
    <r>
      <rPr>
        <i/>
        <sz val="10"/>
        <color indexed="30"/>
        <rFont val="Adobe Caslon Pro"/>
        <family val="1"/>
      </rPr>
      <t xml:space="preserve">
</t>
    </r>
  </si>
  <si>
    <t>(Solicitudes del PROGAN dictaminadas / Universo de Solicitudes vigentes del PROGAN)*100</t>
  </si>
  <si>
    <t>E 7 Otorgamiento de apoyos directos a los productores beneficiarios del PROGAN</t>
  </si>
  <si>
    <r>
      <t>Porcentaje de solicitudes pagadas a los beneficiarios del PROGAN</t>
    </r>
    <r>
      <rPr>
        <i/>
        <sz val="10"/>
        <color indexed="30"/>
        <rFont val="Adobe Caslon Pro"/>
        <family val="1"/>
      </rPr>
      <t xml:space="preserve">
</t>
    </r>
  </si>
  <si>
    <t>(Solicitudes del PROGAN pagadas/ Universo de Solicitudes Vigentes en el PROGAN ) *100</t>
  </si>
  <si>
    <t>F 8 Proyectos para la producción de insumos para bioenergéticos apoyados.</t>
  </si>
  <si>
    <r>
      <t>Porcentaje de proyectos apoyados para la producción de insumos para bioenergéticos respecto a los programados.</t>
    </r>
    <r>
      <rPr>
        <i/>
        <sz val="10"/>
        <color indexed="30"/>
        <rFont val="Adobe Caslon Pro"/>
        <family val="1"/>
      </rPr>
      <t xml:space="preserve">
</t>
    </r>
  </si>
  <si>
    <t>(Número de proyectos apoyados para la producción de insumos para bioenergéticos / Número de proyectos programados)*100</t>
  </si>
  <si>
    <t>F 9 Proyectos de generación y/o uso de energía renovable en actividades productivas del sector agropecuario, y eficiencia energética apoyados.</t>
  </si>
  <si>
    <r>
      <t>Porcentaje de proyectos apoyados de generación y/o uso de energía renovable, y eficiencia energética respecto a los programados.</t>
    </r>
    <r>
      <rPr>
        <i/>
        <sz val="10"/>
        <color indexed="30"/>
        <rFont val="Adobe Caslon Pro"/>
        <family val="1"/>
      </rPr>
      <t xml:space="preserve">
</t>
    </r>
  </si>
  <si>
    <t>(Número de proyectos apoyados de generación y/o uso de energía renovable, y eficiencia energética / Número de proyectos programados)*100.</t>
  </si>
  <si>
    <t>F 10 Proyectos de nuevos productos de la bioeconomía apoyados.</t>
  </si>
  <si>
    <r>
      <t>Porcentaje de proyectos apoyados de productos de la bioeconomía respecto a los programados.</t>
    </r>
    <r>
      <rPr>
        <i/>
        <sz val="10"/>
        <color indexed="30"/>
        <rFont val="Adobe Caslon Pro"/>
        <family val="1"/>
      </rPr>
      <t xml:space="preserve">
</t>
    </r>
  </si>
  <si>
    <t>(Número de proyectos apoyados de productos de la bioeconomía /  Número de proyectos programados)*100.</t>
  </si>
  <si>
    <t>U002</t>
  </si>
  <si>
    <t>Instrumentación de acciones para mejorar las Sanidades a través de Inspecciones Fitozoosanitarias</t>
  </si>
  <si>
    <t>B00-Servicio Nacional de Sanidad, Inocuidad y Calidad Agroalimentaria</t>
  </si>
  <si>
    <t>Contribuir a mejorar y/o mantener la condición de sanidad agroalimentaria en el territorio nacional</t>
  </si>
  <si>
    <r>
      <t xml:space="preserve">Indice de superficie nacional libre o de baja prevalencia de plagas y enfermedades (mosca de la fruta, fiebre porcina clásica, tuberculosis bovina enfermedad de Newcastle) respecto a la superficie nacional </t>
    </r>
    <r>
      <rPr>
        <i/>
        <sz val="10"/>
        <color indexed="30"/>
        <rFont val="Adobe Caslon Pro"/>
        <family val="1"/>
      </rPr>
      <t xml:space="preserve">
Indicador Seleccionado</t>
    </r>
  </si>
  <si>
    <t xml:space="preserve">((Superficie liberada de mosca de la fruta / superficie nacional))*.25) +((Superficie liberada de fiebre porcina clásica / superficie nacional))*.25) + ((superficie de baja prevalencia de tuberculosis bovina / superficie nacional))*.25 )+ ((superficie liberada de Newcastle / superficie nacional))*.25)) *100  </t>
  </si>
  <si>
    <t>Indice</t>
  </si>
  <si>
    <r>
      <t>Porcentaje de Estados, regiones o municipios en erradicación de Tuberculosis Bovina  en el año</t>
    </r>
    <r>
      <rPr>
        <i/>
        <sz val="10"/>
        <color indexed="30"/>
        <rFont val="Adobe Caslon Pro"/>
        <family val="1"/>
      </rPr>
      <t xml:space="preserve">
</t>
    </r>
  </si>
  <si>
    <t>Cultivos genéticamente modificados de vegetales sembrados</t>
  </si>
  <si>
    <r>
      <t>Índice de avance anual en la siembra de vegetales genéticamente modificados</t>
    </r>
    <r>
      <rPr>
        <i/>
        <sz val="10"/>
        <color indexed="30"/>
        <rFont val="Adobe Caslon Pro"/>
        <family val="1"/>
      </rPr>
      <t xml:space="preserve">
</t>
    </r>
  </si>
  <si>
    <t>(Superficie sembrada de cultivos vegetales genéticamente modificados en el año t / Superficie estimada que será sembrada con cultivos vegetales genéticamente modificados en el año t) *100</t>
  </si>
  <si>
    <t>A Sistema de prevención, vigilancia y control de plagas y enfermedades ejecutado</t>
  </si>
  <si>
    <r>
      <t>Porcentaje de análisis de enfermedades exóticas emergentes y reemergentes realizados</t>
    </r>
    <r>
      <rPr>
        <i/>
        <sz val="10"/>
        <color indexed="30"/>
        <rFont val="Adobe Caslon Pro"/>
        <family val="1"/>
      </rPr>
      <t xml:space="preserve">
</t>
    </r>
  </si>
  <si>
    <t>(Número de análisis  de enfermedades exóticas, emergentes y reemergentes realizados en el año t / Número de análisis de enfermedades exóticas, emergentes y reemergentes solicitados en el año t) * 100</t>
  </si>
  <si>
    <r>
      <t>Porcentaje de brotes y detecciones de mosca del Mediterráneo atendidos</t>
    </r>
    <r>
      <rPr>
        <i/>
        <sz val="10"/>
        <color indexed="30"/>
        <rFont val="Adobe Caslon Pro"/>
        <family val="1"/>
      </rPr>
      <t xml:space="preserve">
</t>
    </r>
  </si>
  <si>
    <t>(Número de brotes y detecciones de mosca del Mediterráneo  atendidos en el año t / Número de brotes y detecciones de mosca del Mediterráneo presentados en el año t) * 100</t>
  </si>
  <si>
    <t>B Control de la movilización de mercancías agropecuarias, acuícolas y pesqueras en territorio nacional</t>
  </si>
  <si>
    <r>
      <t xml:space="preserve">Porcentaje de embarques con mercancía agropecuaria que cumplen con la normatividad sanitaria. </t>
    </r>
    <r>
      <rPr>
        <i/>
        <sz val="10"/>
        <color indexed="30"/>
        <rFont val="Adobe Caslon Pro"/>
        <family val="1"/>
      </rPr>
      <t xml:space="preserve">
</t>
    </r>
  </si>
  <si>
    <t>(Número de embarques con mercancía agropecuaria que cumplen con la normatividad sanitaria en el año t / Número total de embarques con mercancía agropecuaria inspeccionados en el año t) * 100</t>
  </si>
  <si>
    <t>C Medidas de prevención de posibles riesgos que las actividades con organismos genéticamente modificados pudieran ocasionar a la sanidad vegetal, animal y acuícola del país atendidas</t>
  </si>
  <si>
    <r>
      <t>Porcentaje de resoluciones de solicitudes de trámites de liberación de Organismos Genéticamente Modificados emitidas</t>
    </r>
    <r>
      <rPr>
        <i/>
        <sz val="10"/>
        <color indexed="30"/>
        <rFont val="Adobe Caslon Pro"/>
        <family val="1"/>
      </rPr>
      <t xml:space="preserve">
</t>
    </r>
  </si>
  <si>
    <t>[Número de Resoluciones de solicitudes de trámites de liberación de Organismos Genéticamente Modificados emitidas en el año t / ((Número de solicitudes de trámites de liberación de Organismos Genéticamente Modificados  recibidas en e año t - Número de Resoluciones de solicitudes de trámites de liberación de Organismos Genéticamente Modificados  que por los tiempos establecidos en la LBOM no serán resueltas en el año t) + Número de solicitudes recibidas en el año t-1 con resolución pendiente)] * 100</t>
  </si>
  <si>
    <t>A 1 Sistema de Detección de Mosca del Mediterráneo</t>
  </si>
  <si>
    <r>
      <t>Porcentaje de trampas de mosca del Mediterráneo revisadas</t>
    </r>
    <r>
      <rPr>
        <i/>
        <sz val="10"/>
        <color indexed="30"/>
        <rFont val="Adobe Caslon Pro"/>
        <family val="1"/>
      </rPr>
      <t xml:space="preserve">
</t>
    </r>
  </si>
  <si>
    <t>(Número de trampas de mosca del Mediterráneo revisadas en el año t / Número de trampas de mosca del Mediterráneo programadas a revisar en el año t) * 100</t>
  </si>
  <si>
    <t>A 2 Producción de pupas estériles de mosca de la fruta</t>
  </si>
  <si>
    <r>
      <t>Porcentaje de pupas estériles producidas de mosca de la fruta</t>
    </r>
    <r>
      <rPr>
        <i/>
        <sz val="10"/>
        <color indexed="30"/>
        <rFont val="Adobe Caslon Pro"/>
        <family val="1"/>
      </rPr>
      <t xml:space="preserve">
</t>
    </r>
  </si>
  <si>
    <t>(Número de pupas estériles de mosca de la fruta producidas en el año t/ Número de pupas estériles de mosca de la fruta programadas a producir) * 100</t>
  </si>
  <si>
    <t>A 3 Realización de pruebas de laboratorio para el diagóstico de enfermedades exóticas, emergentes o re-emergentes</t>
  </si>
  <si>
    <r>
      <t>Porcentaje de muestras analizadas derivadas de la vigilancia epidemiológica</t>
    </r>
    <r>
      <rPr>
        <i/>
        <sz val="10"/>
        <color indexed="30"/>
        <rFont val="Adobe Caslon Pro"/>
        <family val="1"/>
      </rPr>
      <t xml:space="preserve">
</t>
    </r>
  </si>
  <si>
    <t>(Número de muestras analizadas en el año t / Número de muestras solicitadas en el año t)* 100</t>
  </si>
  <si>
    <t>B 4 Inspección a los embarques de productos agropecuarios</t>
  </si>
  <si>
    <r>
      <t xml:space="preserve">Porcentaje de embarques agropecuarios inspeccionados </t>
    </r>
    <r>
      <rPr>
        <i/>
        <sz val="10"/>
        <color indexed="30"/>
        <rFont val="Adobe Caslon Pro"/>
        <family val="1"/>
      </rPr>
      <t xml:space="preserve">
</t>
    </r>
  </si>
  <si>
    <t xml:space="preserve">(Número de embarques inspeccionados en el año t/ Número total de embarques programados a inspeccionar en el año) * 100 </t>
  </si>
  <si>
    <t>C 5 Seguimiento a las actividades de inspección y vigilancia de Organismos Genéticamente Modificados</t>
  </si>
  <si>
    <r>
      <t>Porcentaje de inspecciones a los permisos de liberación y avisos de utilización confinada de Organismos Genéticamente Modificados realizadas</t>
    </r>
    <r>
      <rPr>
        <i/>
        <sz val="10"/>
        <color indexed="30"/>
        <rFont val="Adobe Caslon Pro"/>
        <family val="1"/>
      </rPr>
      <t xml:space="preserve">
</t>
    </r>
  </si>
  <si>
    <t>(Número de inspecciones realizadas a los permisos de liberación y avisos de utilización confinada de Organismos Genéticamente Modificados en el año t / Número de inspecciones a los permisos de liberación y avisos de utilización confinada de Organismos Genéticamente Modificados programadas en el año t) *100</t>
  </si>
  <si>
    <r>
      <t>Porcentaje de muestras de tejido vegetal colectadas para su análisis</t>
    </r>
    <r>
      <rPr>
        <i/>
        <sz val="10"/>
        <color indexed="30"/>
        <rFont val="Adobe Caslon Pro"/>
        <family val="1"/>
      </rPr>
      <t xml:space="preserve">
</t>
    </r>
  </si>
  <si>
    <t>(Número de muestras de tejido vegetal colectadas en el territorio nacional en el año t / Número de muestras de tejido vegetal programadas a colectar en el plan anual de monitoreo en el año t) *100</t>
  </si>
  <si>
    <r>
      <t xml:space="preserve">Indice de superficie nacional libre o de baja prevalencia de plagas y enfermedades (mosca de la fruta, fiebre porcina clásica, tuberculosis bovina enfermedad de Newcastle) respecto a la superficie nacional 
</t>
    </r>
    <r>
      <rPr>
        <sz val="10"/>
        <rFont val="Adobe Caslon Pro"/>
        <family val="2"/>
      </rPr>
      <t>Sin Información,Sin Justificación</t>
    </r>
  </si>
  <si>
    <r>
      <t xml:space="preserve">Porcentaje de trampas de mosca del Mediterráneo revisadas
</t>
    </r>
    <r>
      <rPr>
        <sz val="10"/>
        <rFont val="Adobe Caslon Pro"/>
        <family val="2"/>
      </rPr>
      <t xml:space="preserve"> Causa : La meta esta ligeramente por debajo de lo programado esto debido a que con base en el análisis permanente sobre los niveles de riesgo en que está ubicado el trampeo normal, se determinó disminuir ligeramente el número de trampas en áreas sin riesgo aparente. Efecto: No existe efecto cuantificable ya que el sistema de trampeo normal para la detección de la mosca del Mediterráneo en el Estado de Chiapas y sur de Tabasco se mantiene con la misma calidad y  eficiencia ya que la reestructuración del trampeo se hizo con base a los niveles de riesgo por km2, de acuerdo al uso de suelo y presencia de hospedantes de la plaga, lo que permite continuar con un sistema de trampeo eficiente y confiable, para la detección temprana de la plaga. Otros Motivos:</t>
    </r>
  </si>
  <si>
    <r>
      <t xml:space="preserve">Porcentaje de pupas estériles producidas de mosca de la fruta
</t>
    </r>
    <r>
      <rPr>
        <sz val="10"/>
        <rFont val="Adobe Caslon Pro"/>
        <family val="2"/>
      </rPr>
      <t xml:space="preserve"> Causa : La meta esta ligeramente por encima de lo programado debido a que la pupa producida está sujeta a los rendimientos larvarios obtenidos y a la transformación larva-pupa, lo cual, favoreció para que en el período se obtuviera una mayor producción. Se debe considerar que las etapas biológicas del desarrollo del insecto están sujetas a las condiciones bióticas y abióticas que influyen positiva o negativamente en la producción masiva del insecto. Efecto: El impacto es positivo, debido a que se logró producir una mayor cantidad de pupa, que permite fortalecer las medidas al combate de plagas. Otros Motivos:</t>
    </r>
  </si>
  <si>
    <r>
      <t xml:space="preserve">Porcentaje de muestras analizadas derivadas de la vigilancia epidemiológica
</t>
    </r>
    <r>
      <rPr>
        <sz val="10"/>
        <rFont val="Adobe Caslon Pro"/>
        <family val="2"/>
      </rPr>
      <t xml:space="preserve"> Causa : La meta esta por encima de lo programado debido a la reincidencia de la Influenza aviar H7N3 en el estado de Jalisco y a la afectación de granjas avícolas en Aguascalientes y Guanajuato por este virus. Efecto: Existe reforzamiento de la vigilancia epidemiológica de la Influenza aviar y recorte en los tiempos de monitoreo para evidenciar la presencia o ausencia de la enfermedad. Otros Motivos:</t>
    </r>
  </si>
  <si>
    <r>
      <t xml:space="preserve">Porcentaje de embarques agropecuarios inspeccionados 
</t>
    </r>
    <r>
      <rPr>
        <sz val="10"/>
        <rFont val="Adobe Caslon Pro"/>
        <family val="2"/>
      </rPr>
      <t xml:space="preserve"> Causa : La meta esta por encima de lo programado debido a la ubicación estratégica de los Puntos de Verificación e Inspección Federal en las principales rutas por las que transitan los embarque con mercancía agropecuaria, lo que ha permitido realizar un mayor número de inspecciones. Efecto: El efecto es positivo ya que  al realizar un mayor número de inspecciones el riego de que una plaga o enfermedad se disperse por el país disminuye. Otros Motivos:</t>
    </r>
  </si>
  <si>
    <r>
      <t xml:space="preserve">Porcentaje de inspecciones a los permisos de liberación y avisos de utilización confinada de Organismos Genéticamente Modificados realizadas
</t>
    </r>
    <r>
      <rPr>
        <sz val="10"/>
        <rFont val="Adobe Caslon Pro"/>
        <family val="2"/>
      </rPr>
      <t xml:space="preserve"> Causa : La meta está ligeramente por debajo de los programado debido a la falta de recursos económicos para la operación regional, lo que ha retrasado las actividades de inspección a los permisos de liberación y avisos de utilización confinada de OGM. Efecto: El efecto es negativo ya que se pueden incrementar los posibles riesgos que la liberación de OGM y actividades confinadas pudieran ocasionar a la sanidad animal, vegetal y acuícola debido a un inadecuado seguimiento por parte de la autoridad  así como incumplimientos a la normatividad aplicable. Otros Motivos:</t>
    </r>
  </si>
  <si>
    <r>
      <t xml:space="preserve">Porcentaje de muestras de tejido vegetal colectadas para su análisis
</t>
    </r>
    <r>
      <rPr>
        <sz val="10"/>
        <rFont val="Adobe Caslon Pro"/>
        <family val="2"/>
      </rPr>
      <t xml:space="preserve"> Causa : La meta está por debajo de lo programado debido a la falta de recursos económicos para la operación regional, lo cual ha retrasado las actividades de toma de muestra derivadas del monitoreo de OGM. Efecto: El efecto es negativo ya que se pueden incrementar los posibles riesgos que pudieran ocasionar a la sanidad animal, vegetal y acuícola debido a un inadecuado seguimiento por parte de la autoridad para detectar liberaciones no permitidas, así como incumplimientos a la normatividad aplicable. Otros Motivos:</t>
    </r>
  </si>
  <si>
    <t>U016</t>
  </si>
  <si>
    <t>Tecnificación del Riego</t>
  </si>
  <si>
    <t>311-Dirección General de Productividad y Desarrollo Tecnológico</t>
  </si>
  <si>
    <t>Contribuir al uso racional del agua en la agricultura, mediante el establecimiento de sistemas de riego tecnificados que ahorren agua a nivel parcelario</t>
  </si>
  <si>
    <r>
      <t>Tasa de ahorro del volumen de agua usado en predios beneficiados</t>
    </r>
    <r>
      <rPr>
        <i/>
        <sz val="10"/>
        <color indexed="30"/>
        <rFont val="Adobe Caslon Pro"/>
        <family val="1"/>
      </rPr>
      <t xml:space="preserve">
</t>
    </r>
  </si>
  <si>
    <t>(1- (Volumen de agua usado en superficie x con sistemas de riego tecnificado/ Volumen de agua usado en superficie x sin sistemas de riego tecnificado))*100</t>
  </si>
  <si>
    <t>Estratégico-Eficacia-Bianual</t>
  </si>
  <si>
    <t>Las Unidades agrícolas cuentan con sistemas de riego tecnificado a nivel parcelario que mejoran la eficiencia del agua para su uso agrícola</t>
  </si>
  <si>
    <r>
      <t>Tasa de variación  de la eficiencia del agua en unidades agrícolas con sistemas de riego técnificado</t>
    </r>
    <r>
      <rPr>
        <i/>
        <sz val="10"/>
        <color indexed="30"/>
        <rFont val="Adobe Caslon Pro"/>
        <family val="1"/>
      </rPr>
      <t xml:space="preserve">
</t>
    </r>
  </si>
  <si>
    <t>((Eficiencia del agua en la superficie con sistema de riego tecnificado/Eficiencia del agua en la superficie sin sistema de riego tecnificado)-1)*100</t>
  </si>
  <si>
    <t>A Superficie agrícola tecnificada con sistemas de riego</t>
  </si>
  <si>
    <r>
      <t xml:space="preserve">Porcentaje de superficie tecnificada con respecto a la superficie con infraestructura hidroagrícola </t>
    </r>
    <r>
      <rPr>
        <i/>
        <sz val="10"/>
        <color indexed="30"/>
        <rFont val="Adobe Caslon Pro"/>
        <family val="1"/>
      </rPr>
      <t xml:space="preserve">
Indicador Seleccionado</t>
    </r>
  </si>
  <si>
    <t>(total de superficie tecnificada por el proyecto hasta el año t0+i (ha) / superficie con infraestructura hidroagrícola en el año to)*100</t>
  </si>
  <si>
    <t>A 1 Recursos ejercidos en proyectos de sistemas de riego tecnificado con respecto a los recursos asignados al Proyecto</t>
  </si>
  <si>
    <r>
      <t>Recursos ejercidos en proyectos de sistemas de riego tecnificado con respecto a los recursos asignados al Proyecto</t>
    </r>
    <r>
      <rPr>
        <i/>
        <sz val="10"/>
        <color indexed="30"/>
        <rFont val="Adobe Caslon Pro"/>
        <family val="1"/>
      </rPr>
      <t xml:space="preserve">
</t>
    </r>
  </si>
  <si>
    <t>(Total de recursos pagados por el programa en el año t / Total de recursos asignados al programa en el año t)* 100</t>
  </si>
  <si>
    <t>A 2 Otorgamiento oportuno de apoyos para proyectos de tecnificación de riego</t>
  </si>
  <si>
    <r>
      <t>Porcentaje de proyectos apoyados oportunamente</t>
    </r>
    <r>
      <rPr>
        <i/>
        <sz val="10"/>
        <color indexed="30"/>
        <rFont val="Adobe Caslon Pro"/>
        <family val="1"/>
      </rPr>
      <t xml:space="preserve">
</t>
    </r>
  </si>
  <si>
    <t>(Número de proyectos que recibieron el apoyo en un plazo máximo de 120 días/ Número de proyectos que recibieron apoyos para tecnificación de riego)*100</t>
  </si>
  <si>
    <r>
      <t xml:space="preserve">Tasa de ahorro del volumen de agua usado en predios beneficiados
</t>
    </r>
    <r>
      <rPr>
        <sz val="10"/>
        <rFont val="Adobe Caslon Pro"/>
        <family val="2"/>
      </rPr>
      <t>Sin Información,Sin Justificación</t>
    </r>
  </si>
  <si>
    <r>
      <t xml:space="preserve">Tasa de variación  de la eficiencia del agua en unidades agrícolas con sistemas de riego técnificado
</t>
    </r>
    <r>
      <rPr>
        <sz val="10"/>
        <rFont val="Adobe Caslon Pro"/>
        <family val="2"/>
      </rPr>
      <t>Sin Información,Sin Justificación</t>
    </r>
  </si>
  <si>
    <r>
      <t xml:space="preserve">Porcentaje de superficie tecnificada con respecto a la superficie con infraestructura hidroagrícola 
</t>
    </r>
    <r>
      <rPr>
        <sz val="10"/>
        <rFont val="Adobe Caslon Pro"/>
        <family val="2"/>
      </rPr>
      <t>Sin Información,Sin Justificación</t>
    </r>
  </si>
  <si>
    <r>
      <t xml:space="preserve">Recursos ejercidos en proyectos de sistemas de riego tecnificado con respecto a los recursos asignados al Proyecto
</t>
    </r>
    <r>
      <rPr>
        <sz val="10"/>
        <rFont val="Adobe Caslon Pro"/>
        <family val="2"/>
      </rPr>
      <t>Sin Información,Sin Justificación</t>
    </r>
  </si>
  <si>
    <r>
      <t xml:space="preserve">Porcentaje de proyectos apoyados oportunamente
</t>
    </r>
    <r>
      <rPr>
        <sz val="10"/>
        <rFont val="Adobe Caslon Pro"/>
        <family val="2"/>
      </rPr>
      <t>Sin Información,Sin Justificación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</si>
</sst>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4"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dobe Caslon Pro"/>
      <family val="2"/>
    </font>
    <font>
      <sz val="10"/>
      <name val="Adobe Caslon Pro"/>
      <family val="2"/>
    </font>
    <font>
      <b/>
      <sz val="12"/>
      <name val="Adobe Caslon Pro"/>
      <family val="2"/>
    </font>
    <font>
      <b/>
      <sz val="14"/>
      <color indexed="23"/>
      <name val="Trajan Pro"/>
      <family val="3"/>
    </font>
    <font>
      <b/>
      <sz val="16"/>
      <color indexed="23"/>
      <name val="Adobe Caslon Pro"/>
      <family val="3"/>
    </font>
    <font>
      <b/>
      <sz val="10"/>
      <color indexed="8"/>
      <name val="Adobe Caslon Pro"/>
      <family val="2"/>
    </font>
    <font>
      <sz val="10"/>
      <color indexed="8"/>
      <name val="Adobe Caslon Pro"/>
      <family val="2"/>
    </font>
    <font>
      <b/>
      <sz val="11"/>
      <name val="Adobe Caslon Pro"/>
      <family val="2"/>
    </font>
    <font>
      <b/>
      <sz val="10"/>
      <color indexed="9"/>
      <name val="Adobe Caslon Pro"/>
      <family val="2"/>
    </font>
    <font>
      <sz val="10"/>
      <color indexed="9"/>
      <name val="Adobe Caslon Pro"/>
      <family val="2"/>
    </font>
    <font>
      <sz val="16"/>
      <color indexed="9"/>
      <name val="Trajan Pro"/>
      <family val="3"/>
    </font>
    <font>
      <sz val="14"/>
      <color indexed="9"/>
      <name val="Trajan Pro"/>
      <family val="3"/>
    </font>
    <font>
      <b/>
      <sz val="11"/>
      <color indexed="8"/>
      <name val="Adobe Caslon Pro"/>
      <family val="2"/>
    </font>
    <font>
      <sz val="12"/>
      <name val="Adobe Caslon Pro"/>
      <family val="2"/>
    </font>
    <font>
      <b/>
      <sz val="28"/>
      <color indexed="8"/>
      <name val="Trajan Pro"/>
      <family val="1"/>
    </font>
    <font>
      <i/>
      <sz val="10"/>
      <color indexed="30"/>
      <name val="Adobe Caslon Pro"/>
      <family val="1"/>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style="thick">
        <color rgb="FF969696"/>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style="medium">
        <color rgb="FF000000"/>
      </left>
      <right/>
      <top style="thick">
        <color rgb="FF969696"/>
      </top>
      <bottom style="medium">
        <color rgb="FF000000"/>
      </bottom>
      <diagonal/>
    </border>
    <border>
      <left/>
      <right/>
      <top style="thick">
        <color rgb="FF969696"/>
      </top>
      <bottom style="medium">
        <color rgb="FF000000"/>
      </bottom>
      <diagonal/>
    </border>
    <border>
      <left/>
      <right style="medium">
        <color rgb="FF000000"/>
      </right>
      <top style="thick">
        <color rgb="FF969696"/>
      </top>
      <bottom style="medium">
        <color rgb="FF000000"/>
      </bottom>
      <diagonal/>
    </border>
    <border>
      <left style="medium">
        <color auto="1"/>
      </left>
      <right/>
      <top/>
      <bottom style="thin">
        <color rgb="FFD8D8D8"/>
      </bottom>
      <diagonal/>
    </border>
    <border>
      <left/>
      <right/>
      <top/>
      <bottom style="thin">
        <color rgb="FFD8D8D8"/>
      </bottom>
      <diagonal/>
    </border>
    <border>
      <left/>
      <right style="medium">
        <color auto="1"/>
      </right>
      <top/>
      <bottom style="thin">
        <color rgb="FFD8D8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0">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8" fillId="0" borderId="17" xfId="0" applyFont="1" applyBorder="1" applyAlignment="1">
      <alignment horizontal="justify" vertical="top" wrapText="1"/>
    </xf>
    <xf numFmtId="0" fontId="18" fillId="0" borderId="18" xfId="0" applyFont="1" applyBorder="1" applyAlignment="1">
      <alignment horizontal="right" vertical="top" wrapText="1"/>
    </xf>
    <xf numFmtId="0" fontId="0" fillId="0" borderId="18" xfId="0" applyBorder="1" applyAlignment="1">
      <alignment vertical="top" wrapText="1"/>
    </xf>
    <xf numFmtId="0" fontId="18" fillId="0" borderId="18" xfId="0" applyFont="1" applyBorder="1" applyAlignment="1">
      <alignment vertical="top" wrapText="1"/>
    </xf>
    <xf numFmtId="0" fontId="19" fillId="0" borderId="18" xfId="0" applyFont="1" applyBorder="1" applyAlignment="1">
      <alignment vertical="top" wrapText="1"/>
    </xf>
    <xf numFmtId="0" fontId="18" fillId="36" borderId="28"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9" fillId="0" borderId="0" xfId="0" applyFont="1" applyAlignment="1">
      <alignment vertical="top" wrapText="1"/>
    </xf>
    <xf numFmtId="0" fontId="18" fillId="0" borderId="40" xfId="0" applyFont="1" applyFill="1" applyBorder="1" applyAlignment="1">
      <alignment vertical="top" wrapText="1"/>
    </xf>
    <xf numFmtId="4" fontId="19" fillId="0" borderId="41" xfId="0" applyNumberFormat="1" applyFont="1" applyBorder="1" applyAlignment="1">
      <alignment horizontal="right" vertical="top" wrapText="1"/>
    </xf>
    <xf numFmtId="164" fontId="0" fillId="0" borderId="42" xfId="0" applyNumberFormat="1" applyBorder="1" applyAlignment="1">
      <alignment horizontal="right" vertical="top" wrapText="1"/>
    </xf>
    <xf numFmtId="0" fontId="18" fillId="0" borderId="43" xfId="0" applyFont="1" applyFill="1" applyBorder="1" applyAlignment="1">
      <alignment vertical="top" wrapText="1"/>
    </xf>
    <xf numFmtId="4" fontId="19" fillId="0" borderId="44" xfId="0" applyNumberFormat="1" applyFont="1" applyBorder="1" applyAlignment="1">
      <alignment horizontal="right" vertical="top" wrapText="1"/>
    </xf>
    <xf numFmtId="4" fontId="0" fillId="0" borderId="45" xfId="0" applyNumberFormat="1" applyBorder="1" applyAlignment="1">
      <alignment horizontal="right" vertical="top" wrapText="1"/>
    </xf>
    <xf numFmtId="3" fontId="19" fillId="0" borderId="44" xfId="0" applyNumberFormat="1" applyFont="1" applyBorder="1" applyAlignment="1">
      <alignment horizontal="right" vertical="top" wrapText="1"/>
    </xf>
    <xf numFmtId="3" fontId="0" fillId="0" borderId="0" xfId="0" applyNumberFormat="1" applyAlignment="1">
      <alignment vertical="top" wrapText="1"/>
    </xf>
    <xf numFmtId="0" fontId="26" fillId="36" borderId="16"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9"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4" fontId="0" fillId="0" borderId="52" xfId="0" applyNumberFormat="1" applyFill="1" applyBorder="1" applyAlignment="1">
      <alignment horizontal="right" vertical="top" wrapText="1"/>
    </xf>
    <xf numFmtId="164" fontId="19" fillId="0" borderId="53" xfId="0" applyNumberFormat="1" applyFont="1" applyFill="1" applyBorder="1" applyAlignment="1">
      <alignment horizontal="right"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28" fillId="33" borderId="0" xfId="0" applyFont="1" applyFill="1" applyAlignment="1">
      <alignment horizontal="center" vertical="center" wrapText="1"/>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18" fillId="0" borderId="43"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45"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6" xfId="0" applyFont="1" applyFill="1" applyBorder="1" applyAlignment="1">
      <alignment horizontal="justify" vertical="top" wrapText="1"/>
    </xf>
    <xf numFmtId="0" fontId="18" fillId="0" borderId="41"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0" fillId="0" borderId="44" xfId="0" applyFill="1" applyBorder="1" applyAlignment="1">
      <alignment horizontal="justify" vertical="top" wrapText="1"/>
    </xf>
    <xf numFmtId="0" fontId="0" fillId="0" borderId="41" xfId="0" applyFill="1" applyBorder="1" applyAlignment="1">
      <alignment horizontal="justify" vertical="top" wrapText="1"/>
    </xf>
    <xf numFmtId="0" fontId="18" fillId="36" borderId="23"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0" xfId="0" applyFont="1" applyFill="1" applyBorder="1" applyAlignment="1">
      <alignment horizontal="center" vertical="top" wrapText="1"/>
    </xf>
    <xf numFmtId="0" fontId="18" fillId="36" borderId="27" xfId="0" applyFont="1" applyFill="1" applyBorder="1" applyAlignment="1">
      <alignment horizontal="center" vertical="top"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19" fillId="0" borderId="18" xfId="0" applyFont="1" applyBorder="1" applyAlignment="1">
      <alignment horizontal="justify" vertical="top" wrapText="1"/>
    </xf>
    <xf numFmtId="0" fontId="19" fillId="0" borderId="19" xfId="0" applyFont="1" applyBorder="1" applyAlignment="1">
      <alignment horizontal="justify" vertical="top" wrapText="1"/>
    </xf>
    <xf numFmtId="0" fontId="18" fillId="36" borderId="20"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0"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9"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29" fillId="33" borderId="0" xfId="0" applyFont="1" applyFill="1" applyAlignment="1">
      <alignment horizontal="center" vertical="center" wrapText="1"/>
    </xf>
    <xf numFmtId="0" fontId="30" fillId="0" borderId="0" xfId="0" applyFont="1" applyBorder="1" applyAlignment="1">
      <alignment horizontal="justify"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18" fillId="0" borderId="61" xfId="0" applyFont="1" applyFill="1" applyBorder="1" applyAlignment="1">
      <alignment horizontal="justify" vertical="top" wrapText="1"/>
    </xf>
    <xf numFmtId="0" fontId="18" fillId="0" borderId="62" xfId="0" applyFont="1" applyFill="1" applyBorder="1" applyAlignment="1">
      <alignment horizontal="justify" vertical="top" wrapText="1"/>
    </xf>
    <xf numFmtId="0" fontId="18" fillId="0" borderId="63" xfId="0" applyFont="1" applyFill="1" applyBorder="1" applyAlignment="1">
      <alignment horizontal="justify" vertical="top" wrapText="1"/>
    </xf>
    <xf numFmtId="0" fontId="18" fillId="0" borderId="64" xfId="0" applyFont="1" applyFill="1" applyBorder="1" applyAlignment="1">
      <alignment horizontal="justify" vertical="top" wrapText="1"/>
    </xf>
    <xf numFmtId="0" fontId="18" fillId="0" borderId="65" xfId="0" applyFont="1" applyFill="1" applyBorder="1" applyAlignment="1">
      <alignment horizontal="justify" vertical="top" wrapText="1"/>
    </xf>
    <xf numFmtId="0" fontId="18" fillId="0" borderId="66"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zoomScale="80" zoomScaleNormal="80" zoomScaleSheetLayoutView="80" workbookViewId="0">
      <selection activeCell="B2" sqref="B2"/>
    </sheetView>
  </sheetViews>
  <sheetFormatPr baseColWidth="10" defaultColWidth="5.7109375" defaultRowHeight="17.25" x14ac:dyDescent="0.5"/>
  <cols>
    <col min="1" max="1" width="4" style="1" customWidth="1"/>
    <col min="2" max="16384" width="5.7109375" style="1"/>
  </cols>
  <sheetData>
    <row r="1" spans="2:30" s="2" customFormat="1" ht="48" customHeight="1" x14ac:dyDescent="0.5">
      <c r="B1" s="54" t="s">
        <v>0</v>
      </c>
      <c r="C1" s="54"/>
      <c r="D1" s="54"/>
      <c r="E1" s="54"/>
      <c r="F1" s="54"/>
      <c r="G1" s="54"/>
      <c r="H1" s="54"/>
      <c r="I1" s="54"/>
      <c r="J1" s="54"/>
      <c r="K1" s="54"/>
      <c r="L1" s="54"/>
      <c r="M1" s="54"/>
      <c r="N1" s="54"/>
      <c r="O1" s="54"/>
      <c r="P1" s="54"/>
      <c r="Q1" s="3" t="s">
        <v>1</v>
      </c>
    </row>
    <row r="2" spans="2:30" ht="13.5" customHeight="1" x14ac:dyDescent="0.5"/>
    <row r="3" spans="2:30" ht="13.5" customHeight="1" x14ac:dyDescent="0.5"/>
    <row r="4" spans="2:30" ht="13.5" customHeight="1" x14ac:dyDescent="0.5"/>
    <row r="5" spans="2:30" ht="13.5" customHeight="1" x14ac:dyDescent="0.5"/>
    <row r="6" spans="2:30" ht="13.5" customHeight="1" x14ac:dyDescent="0.5"/>
    <row r="7" spans="2:30" ht="13.5" customHeight="1" x14ac:dyDescent="0.5"/>
    <row r="8" spans="2:30" ht="13.5" customHeight="1" x14ac:dyDescent="0.5"/>
    <row r="9" spans="2:30" ht="13.5" customHeight="1" x14ac:dyDescent="0.5"/>
    <row r="10" spans="2:30" ht="13.5" customHeight="1" x14ac:dyDescent="0.5"/>
    <row r="11" spans="2:30" ht="13.5" customHeight="1" x14ac:dyDescent="0.5">
      <c r="B11" s="55" t="s">
        <v>2</v>
      </c>
      <c r="C11" s="55"/>
      <c r="D11" s="55"/>
      <c r="E11" s="55"/>
      <c r="F11" s="55"/>
      <c r="G11" s="55"/>
      <c r="H11" s="55"/>
      <c r="I11" s="55"/>
      <c r="J11" s="55"/>
      <c r="K11" s="55"/>
      <c r="L11" s="55"/>
      <c r="M11" s="55"/>
      <c r="N11" s="55"/>
      <c r="O11" s="55"/>
      <c r="P11" s="55"/>
      <c r="Q11" s="55"/>
      <c r="R11" s="55"/>
      <c r="S11" s="55"/>
      <c r="T11" s="55"/>
      <c r="U11" s="55"/>
      <c r="V11" s="55"/>
      <c r="W11" s="55"/>
      <c r="X11" s="55"/>
      <c r="Y11" s="55"/>
      <c r="Z11" s="55"/>
      <c r="AA11" s="55"/>
      <c r="AB11" s="55"/>
      <c r="AC11" s="55"/>
      <c r="AD11" s="55"/>
    </row>
    <row r="12" spans="2:30" ht="13.5" customHeight="1" x14ac:dyDescent="0.5">
      <c r="B12" s="55"/>
      <c r="C12" s="55"/>
      <c r="D12" s="55"/>
      <c r="E12" s="55"/>
      <c r="F12" s="55"/>
      <c r="G12" s="55"/>
      <c r="H12" s="55"/>
      <c r="I12" s="55"/>
      <c r="J12" s="55"/>
      <c r="K12" s="55"/>
      <c r="L12" s="55"/>
      <c r="M12" s="55"/>
      <c r="N12" s="55"/>
      <c r="O12" s="55"/>
      <c r="P12" s="55"/>
      <c r="Q12" s="55"/>
      <c r="R12" s="55"/>
      <c r="S12" s="55"/>
      <c r="T12" s="55"/>
      <c r="U12" s="55"/>
      <c r="V12" s="55"/>
      <c r="W12" s="55"/>
      <c r="X12" s="55"/>
      <c r="Y12" s="55"/>
      <c r="Z12" s="55"/>
      <c r="AA12" s="55"/>
      <c r="AB12" s="55"/>
      <c r="AC12" s="55"/>
      <c r="AD12" s="55"/>
    </row>
    <row r="13" spans="2:30" ht="13.5" customHeight="1" x14ac:dyDescent="0.5">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row>
    <row r="14" spans="2:30" ht="13.5" customHeight="1" x14ac:dyDescent="0.5">
      <c r="B14" s="55"/>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row>
    <row r="15" spans="2:30" ht="13.5" customHeight="1" x14ac:dyDescent="0.5">
      <c r="B15" s="55"/>
      <c r="C15" s="55"/>
      <c r="D15" s="55"/>
      <c r="E15" s="55"/>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row>
    <row r="16" spans="2:30" ht="13.5" customHeight="1" x14ac:dyDescent="0.5">
      <c r="B16" s="55"/>
      <c r="C16" s="55"/>
      <c r="D16" s="55"/>
      <c r="E16" s="55"/>
      <c r="F16" s="55"/>
      <c r="G16" s="55"/>
      <c r="H16" s="55"/>
      <c r="I16" s="55"/>
      <c r="J16" s="55"/>
      <c r="K16" s="55"/>
      <c r="L16" s="55"/>
      <c r="M16" s="55"/>
      <c r="N16" s="55"/>
      <c r="O16" s="55"/>
      <c r="P16" s="55"/>
      <c r="Q16" s="55"/>
      <c r="R16" s="55"/>
      <c r="S16" s="55"/>
      <c r="T16" s="55"/>
      <c r="U16" s="55"/>
      <c r="V16" s="55"/>
      <c r="W16" s="55"/>
      <c r="X16" s="55"/>
      <c r="Y16" s="55"/>
      <c r="Z16" s="55"/>
      <c r="AA16" s="55"/>
      <c r="AB16" s="55"/>
      <c r="AC16" s="55"/>
      <c r="AD16" s="55"/>
    </row>
    <row r="17" spans="2:30" ht="13.5" customHeight="1" x14ac:dyDescent="0.5">
      <c r="B17" s="55"/>
      <c r="C17" s="55"/>
      <c r="D17" s="55"/>
      <c r="E17" s="55"/>
      <c r="F17" s="55"/>
      <c r="G17" s="55"/>
      <c r="H17" s="55"/>
      <c r="I17" s="55"/>
      <c r="J17" s="55"/>
      <c r="K17" s="55"/>
      <c r="L17" s="55"/>
      <c r="M17" s="55"/>
      <c r="N17" s="55"/>
      <c r="O17" s="55"/>
      <c r="P17" s="55"/>
      <c r="Q17" s="55"/>
      <c r="R17" s="55"/>
      <c r="S17" s="55"/>
      <c r="T17" s="55"/>
      <c r="U17" s="55"/>
      <c r="V17" s="55"/>
      <c r="W17" s="55"/>
      <c r="X17" s="55"/>
      <c r="Y17" s="55"/>
      <c r="Z17" s="55"/>
      <c r="AA17" s="55"/>
      <c r="AB17" s="55"/>
      <c r="AC17" s="55"/>
      <c r="AD17" s="55"/>
    </row>
    <row r="18" spans="2:30" ht="13.5" customHeight="1" x14ac:dyDescent="0.5">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row>
    <row r="19" spans="2:30" ht="13.5" customHeight="1" x14ac:dyDescent="0.5">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row>
    <row r="20" spans="2:30" ht="13.5" customHeight="1" x14ac:dyDescent="0.5">
      <c r="B20" s="55"/>
      <c r="C20" s="55"/>
      <c r="D20" s="55"/>
      <c r="E20" s="55"/>
      <c r="F20" s="55"/>
      <c r="G20" s="55"/>
      <c r="H20" s="55"/>
      <c r="I20" s="55"/>
      <c r="J20" s="55"/>
      <c r="K20" s="55"/>
      <c r="L20" s="55"/>
      <c r="M20" s="55"/>
      <c r="N20" s="55"/>
      <c r="O20" s="55"/>
      <c r="P20" s="55"/>
      <c r="Q20" s="55"/>
      <c r="R20" s="55"/>
      <c r="S20" s="55"/>
      <c r="T20" s="55"/>
      <c r="U20" s="55"/>
      <c r="V20" s="55"/>
      <c r="W20" s="55"/>
      <c r="X20" s="55"/>
      <c r="Y20" s="55"/>
      <c r="Z20" s="55"/>
      <c r="AA20" s="55"/>
      <c r="AB20" s="55"/>
      <c r="AC20" s="55"/>
      <c r="AD20" s="55"/>
    </row>
    <row r="21" spans="2:30" ht="13.5" customHeight="1" x14ac:dyDescent="0.5">
      <c r="B21" s="55"/>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row>
    <row r="22" spans="2:30" ht="13.5" customHeight="1" x14ac:dyDescent="0.5">
      <c r="B22" s="55"/>
      <c r="C22" s="55"/>
      <c r="D22" s="55"/>
      <c r="E22" s="55"/>
      <c r="F22" s="55"/>
      <c r="G22" s="55"/>
      <c r="H22" s="55"/>
      <c r="I22" s="55"/>
      <c r="J22" s="55"/>
      <c r="K22" s="55"/>
      <c r="L22" s="55"/>
      <c r="M22" s="55"/>
      <c r="N22" s="55"/>
      <c r="O22" s="55"/>
      <c r="P22" s="55"/>
      <c r="Q22" s="55"/>
      <c r="R22" s="55"/>
      <c r="S22" s="55"/>
      <c r="T22" s="55"/>
      <c r="U22" s="55"/>
      <c r="V22" s="55"/>
      <c r="W22" s="55"/>
      <c r="X22" s="55"/>
      <c r="Y22" s="55"/>
      <c r="Z22" s="55"/>
      <c r="AA22" s="55"/>
      <c r="AB22" s="55"/>
      <c r="AC22" s="55"/>
      <c r="AD22" s="55"/>
    </row>
    <row r="23" spans="2:30" ht="13.5" customHeight="1" x14ac:dyDescent="0.5">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row>
    <row r="24" spans="2:30" ht="13.5" customHeight="1" x14ac:dyDescent="0.5">
      <c r="B24" s="55"/>
      <c r="C24" s="55"/>
      <c r="D24" s="55"/>
      <c r="E24" s="55"/>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row>
    <row r="25" spans="2:30" ht="13.5" customHeight="1" x14ac:dyDescent="0.5">
      <c r="B25" s="55"/>
      <c r="C25" s="55"/>
      <c r="D25" s="55"/>
      <c r="E25" s="55"/>
      <c r="F25" s="55"/>
      <c r="G25" s="55"/>
      <c r="H25" s="55"/>
      <c r="I25" s="55"/>
      <c r="J25" s="55"/>
      <c r="K25" s="55"/>
      <c r="L25" s="55"/>
      <c r="M25" s="55"/>
      <c r="N25" s="55"/>
      <c r="O25" s="55"/>
      <c r="P25" s="55"/>
      <c r="Q25" s="55"/>
      <c r="R25" s="55"/>
      <c r="S25" s="55"/>
      <c r="T25" s="55"/>
      <c r="U25" s="55"/>
      <c r="V25" s="55"/>
      <c r="W25" s="55"/>
      <c r="X25" s="55"/>
      <c r="Y25" s="55"/>
      <c r="Z25" s="55"/>
      <c r="AA25" s="55"/>
      <c r="AB25" s="55"/>
      <c r="AC25" s="55"/>
      <c r="AD25" s="55"/>
    </row>
    <row r="26" spans="2:30" ht="13.5" customHeight="1" x14ac:dyDescent="0.5">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row>
    <row r="27" spans="2:30" ht="13.5" customHeight="1" x14ac:dyDescent="0.5">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row>
    <row r="28" spans="2:30" ht="13.5" customHeight="1" x14ac:dyDescent="0.5">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row>
    <row r="29" spans="2:30" ht="13.5" customHeight="1" x14ac:dyDescent="0.5">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row>
    <row r="30" spans="2:30" ht="13.5" customHeight="1" x14ac:dyDescent="0.5">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row>
    <row r="31" spans="2:30" ht="13.5" customHeight="1" x14ac:dyDescent="0.5">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row>
    <row r="32" spans="2:30" ht="13.5" customHeight="1" x14ac:dyDescent="0.5">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row>
    <row r="33" spans="2:30" ht="13.5" customHeight="1" x14ac:dyDescent="0.5">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row>
    <row r="34" spans="2:30" ht="13.5" customHeight="1" x14ac:dyDescent="0.5">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row>
    <row r="35" spans="2:30" ht="13.5" customHeight="1" x14ac:dyDescent="0.5"/>
    <row r="36" spans="2:30" ht="13.5" customHeight="1" x14ac:dyDescent="0.5"/>
    <row r="37" spans="2:30" ht="13.5" customHeight="1" x14ac:dyDescent="0.5"/>
    <row r="38" spans="2:30" ht="13.5" customHeight="1" x14ac:dyDescent="0.5"/>
    <row r="39" spans="2:30" ht="13.5" customHeight="1" x14ac:dyDescent="0.5"/>
    <row r="40" spans="2:30" ht="13.5" customHeight="1" x14ac:dyDescent="0.5"/>
    <row r="41" spans="2:30" ht="13.5" customHeight="1" x14ac:dyDescent="0.5"/>
    <row r="42" spans="2:30" ht="13.5" customHeight="1" x14ac:dyDescent="0.5"/>
    <row r="43" spans="2:30" ht="13.5" customHeight="1" x14ac:dyDescent="0.5"/>
    <row r="44" spans="2:30" ht="13.5" customHeight="1" x14ac:dyDescent="0.5"/>
    <row r="45" spans="2:30" ht="13.5" customHeight="1" x14ac:dyDescent="0.5"/>
    <row r="46" spans="2:30" ht="13.5" customHeight="1" x14ac:dyDescent="0.5"/>
    <row r="47" spans="2:30" ht="13.5" customHeight="1" x14ac:dyDescent="0.5"/>
    <row r="48" spans="2:30" ht="13.5" customHeight="1" x14ac:dyDescent="0.5"/>
    <row r="49" spans="4:28" ht="20.25" customHeight="1" x14ac:dyDescent="0.5">
      <c r="D49" s="56" t="s">
        <v>3</v>
      </c>
      <c r="E49" s="56"/>
      <c r="F49" s="56"/>
      <c r="G49" s="56"/>
      <c r="H49" s="56"/>
      <c r="I49" s="56"/>
      <c r="J49" s="56"/>
      <c r="K49" s="56"/>
      <c r="L49" s="56"/>
      <c r="M49" s="56"/>
      <c r="N49" s="56"/>
      <c r="O49" s="56"/>
      <c r="P49" s="56"/>
      <c r="Q49" s="56"/>
      <c r="R49" s="56"/>
      <c r="S49" s="56"/>
      <c r="T49" s="56"/>
      <c r="U49" s="56"/>
      <c r="V49" s="56"/>
      <c r="W49" s="56"/>
      <c r="X49" s="56"/>
      <c r="Y49" s="56"/>
      <c r="Z49" s="56"/>
      <c r="AA49" s="56"/>
      <c r="AB49" s="56"/>
    </row>
    <row r="50" spans="4:28" ht="13.5" customHeight="1" x14ac:dyDescent="0.5">
      <c r="D50" s="57" t="s">
        <v>4</v>
      </c>
      <c r="E50" s="57"/>
      <c r="F50" s="57"/>
      <c r="G50" s="57"/>
      <c r="H50" s="57"/>
      <c r="I50" s="57"/>
      <c r="J50" s="57"/>
      <c r="K50" s="57"/>
      <c r="L50" s="57"/>
      <c r="M50" s="57"/>
      <c r="N50" s="57"/>
      <c r="O50" s="57"/>
      <c r="P50" s="57"/>
      <c r="Q50" s="57"/>
      <c r="R50" s="57"/>
      <c r="S50" s="57"/>
      <c r="T50" s="57"/>
      <c r="U50" s="57"/>
      <c r="V50" s="57"/>
      <c r="W50" s="57"/>
      <c r="X50" s="57"/>
      <c r="Y50" s="57"/>
      <c r="Z50" s="57"/>
      <c r="AA50" s="57"/>
      <c r="AB50" s="57"/>
    </row>
    <row r="51" spans="4:28" ht="13.5" customHeight="1" x14ac:dyDescent="0.5">
      <c r="D51" s="57"/>
      <c r="E51" s="57"/>
      <c r="F51" s="57"/>
      <c r="G51" s="57"/>
      <c r="H51" s="57"/>
      <c r="I51" s="57"/>
      <c r="J51" s="57"/>
      <c r="K51" s="57"/>
      <c r="L51" s="57"/>
      <c r="M51" s="57"/>
      <c r="N51" s="57"/>
      <c r="O51" s="57"/>
      <c r="P51" s="57"/>
      <c r="Q51" s="57"/>
      <c r="R51" s="57"/>
      <c r="S51" s="57"/>
      <c r="T51" s="57"/>
      <c r="U51" s="57"/>
      <c r="V51" s="57"/>
      <c r="W51" s="57"/>
      <c r="X51" s="57"/>
      <c r="Y51" s="57"/>
      <c r="Z51" s="57"/>
      <c r="AA51" s="57"/>
      <c r="AB51" s="57"/>
    </row>
    <row r="52" spans="4:28" ht="13.5" customHeight="1" x14ac:dyDescent="0.5">
      <c r="D52" s="57"/>
      <c r="E52" s="57"/>
      <c r="F52" s="57"/>
      <c r="G52" s="57"/>
      <c r="H52" s="57"/>
      <c r="I52" s="57"/>
      <c r="J52" s="57"/>
      <c r="K52" s="57"/>
      <c r="L52" s="57"/>
      <c r="M52" s="57"/>
      <c r="N52" s="57"/>
      <c r="O52" s="57"/>
      <c r="P52" s="57"/>
      <c r="Q52" s="57"/>
      <c r="R52" s="57"/>
      <c r="S52" s="57"/>
      <c r="T52" s="57"/>
      <c r="U52" s="57"/>
      <c r="V52" s="57"/>
      <c r="W52" s="57"/>
      <c r="X52" s="57"/>
      <c r="Y52" s="57"/>
      <c r="Z52" s="57"/>
      <c r="AA52" s="57"/>
      <c r="AB52" s="57"/>
    </row>
    <row r="53" spans="4:28" ht="13.5" customHeight="1" x14ac:dyDescent="0.5">
      <c r="D53" s="57"/>
      <c r="E53" s="57"/>
      <c r="F53" s="57"/>
      <c r="G53" s="57"/>
      <c r="H53" s="57"/>
      <c r="I53" s="57"/>
      <c r="J53" s="57"/>
      <c r="K53" s="57"/>
      <c r="L53" s="57"/>
      <c r="M53" s="57"/>
      <c r="N53" s="57"/>
      <c r="O53" s="57"/>
      <c r="P53" s="57"/>
      <c r="Q53" s="57"/>
      <c r="R53" s="57"/>
      <c r="S53" s="57"/>
      <c r="T53" s="57"/>
      <c r="U53" s="57"/>
      <c r="V53" s="57"/>
      <c r="W53" s="57"/>
      <c r="X53" s="57"/>
      <c r="Y53" s="57"/>
      <c r="Z53" s="57"/>
      <c r="AA53" s="57"/>
      <c r="AB53" s="57"/>
    </row>
    <row r="54" spans="4:28" ht="13.5" customHeight="1" x14ac:dyDescent="0.5">
      <c r="D54" s="57"/>
      <c r="E54" s="57"/>
      <c r="F54" s="57"/>
      <c r="G54" s="57"/>
      <c r="H54" s="57"/>
      <c r="I54" s="57"/>
      <c r="J54" s="57"/>
      <c r="K54" s="57"/>
      <c r="L54" s="57"/>
      <c r="M54" s="57"/>
      <c r="N54" s="57"/>
      <c r="O54" s="57"/>
      <c r="P54" s="57"/>
      <c r="Q54" s="57"/>
      <c r="R54" s="57"/>
      <c r="S54" s="57"/>
      <c r="T54" s="57"/>
      <c r="U54" s="57"/>
      <c r="V54" s="57"/>
      <c r="W54" s="57"/>
      <c r="X54" s="57"/>
      <c r="Y54" s="57"/>
      <c r="Z54" s="57"/>
      <c r="AA54" s="57"/>
      <c r="AB54" s="57"/>
    </row>
    <row r="55" spans="4:28" ht="13.5" customHeight="1" x14ac:dyDescent="0.5">
      <c r="D55" s="57"/>
      <c r="E55" s="57"/>
      <c r="F55" s="57"/>
      <c r="G55" s="57"/>
      <c r="H55" s="57"/>
      <c r="I55" s="57"/>
      <c r="J55" s="57"/>
      <c r="K55" s="57"/>
      <c r="L55" s="57"/>
      <c r="M55" s="57"/>
      <c r="N55" s="57"/>
      <c r="O55" s="57"/>
      <c r="P55" s="57"/>
      <c r="Q55" s="57"/>
      <c r="R55" s="57"/>
      <c r="S55" s="57"/>
      <c r="T55" s="57"/>
      <c r="U55" s="57"/>
      <c r="V55" s="57"/>
      <c r="W55" s="57"/>
      <c r="X55" s="57"/>
      <c r="Y55" s="57"/>
      <c r="Z55" s="57"/>
      <c r="AA55" s="57"/>
      <c r="AB55" s="57"/>
    </row>
    <row r="56" spans="4:28" ht="13.5" customHeight="1" x14ac:dyDescent="0.5">
      <c r="D56" s="57"/>
      <c r="E56" s="57"/>
      <c r="F56" s="57"/>
      <c r="G56" s="57"/>
      <c r="H56" s="57"/>
      <c r="I56" s="57"/>
      <c r="J56" s="57"/>
      <c r="K56" s="57"/>
      <c r="L56" s="57"/>
      <c r="M56" s="57"/>
      <c r="N56" s="57"/>
      <c r="O56" s="57"/>
      <c r="P56" s="57"/>
      <c r="Q56" s="57"/>
      <c r="R56" s="57"/>
      <c r="S56" s="57"/>
      <c r="T56" s="57"/>
      <c r="U56" s="57"/>
      <c r="V56" s="57"/>
      <c r="W56" s="57"/>
      <c r="X56" s="57"/>
      <c r="Y56" s="57"/>
      <c r="Z56" s="57"/>
      <c r="AA56" s="57"/>
      <c r="AB56" s="57"/>
    </row>
    <row r="57" spans="4:28" ht="13.5" customHeight="1" x14ac:dyDescent="0.5">
      <c r="D57" s="57"/>
      <c r="E57" s="57"/>
      <c r="F57" s="57"/>
      <c r="G57" s="57"/>
      <c r="H57" s="57"/>
      <c r="I57" s="57"/>
      <c r="J57" s="57"/>
      <c r="K57" s="57"/>
      <c r="L57" s="57"/>
      <c r="M57" s="57"/>
      <c r="N57" s="57"/>
      <c r="O57" s="57"/>
      <c r="P57" s="57"/>
      <c r="Q57" s="57"/>
      <c r="R57" s="57"/>
      <c r="S57" s="57"/>
      <c r="T57" s="57"/>
      <c r="U57" s="57"/>
      <c r="V57" s="57"/>
      <c r="W57" s="57"/>
      <c r="X57" s="57"/>
      <c r="Y57" s="57"/>
      <c r="Z57" s="57"/>
      <c r="AA57" s="57"/>
      <c r="AB57" s="57"/>
    </row>
    <row r="58" spans="4:28" ht="13.5" customHeight="1" x14ac:dyDescent="0.5">
      <c r="D58" s="57"/>
      <c r="E58" s="57"/>
      <c r="F58" s="57"/>
      <c r="G58" s="57"/>
      <c r="H58" s="57"/>
      <c r="I58" s="57"/>
      <c r="J58" s="57"/>
      <c r="K58" s="57"/>
      <c r="L58" s="57"/>
      <c r="M58" s="57"/>
      <c r="N58" s="57"/>
      <c r="O58" s="57"/>
      <c r="P58" s="57"/>
      <c r="Q58" s="57"/>
      <c r="R58" s="57"/>
      <c r="S58" s="57"/>
      <c r="T58" s="57"/>
      <c r="U58" s="57"/>
      <c r="V58" s="57"/>
      <c r="W58" s="57"/>
      <c r="X58" s="57"/>
      <c r="Y58" s="57"/>
      <c r="Z58" s="57"/>
      <c r="AA58" s="57"/>
      <c r="AB58" s="57"/>
    </row>
    <row r="59" spans="4:28" ht="13.5" customHeight="1" x14ac:dyDescent="0.5">
      <c r="D59" s="57"/>
      <c r="E59" s="57"/>
      <c r="F59" s="57"/>
      <c r="G59" s="57"/>
      <c r="H59" s="57"/>
      <c r="I59" s="57"/>
      <c r="J59" s="57"/>
      <c r="K59" s="57"/>
      <c r="L59" s="57"/>
      <c r="M59" s="57"/>
      <c r="N59" s="57"/>
      <c r="O59" s="57"/>
      <c r="P59" s="57"/>
      <c r="Q59" s="57"/>
      <c r="R59" s="57"/>
      <c r="S59" s="57"/>
      <c r="T59" s="57"/>
      <c r="U59" s="57"/>
      <c r="V59" s="57"/>
      <c r="W59" s="57"/>
      <c r="X59" s="57"/>
      <c r="Y59" s="57"/>
      <c r="Z59" s="57"/>
      <c r="AA59" s="57"/>
      <c r="AB59" s="57"/>
    </row>
    <row r="60" spans="4:28" ht="13.5" customHeight="1" x14ac:dyDescent="0.5">
      <c r="D60" s="57"/>
      <c r="E60" s="57"/>
      <c r="F60" s="57"/>
      <c r="G60" s="57"/>
      <c r="H60" s="57"/>
      <c r="I60" s="57"/>
      <c r="J60" s="57"/>
      <c r="K60" s="57"/>
      <c r="L60" s="57"/>
      <c r="M60" s="57"/>
      <c r="N60" s="57"/>
      <c r="O60" s="57"/>
      <c r="P60" s="57"/>
      <c r="Q60" s="57"/>
      <c r="R60" s="57"/>
      <c r="S60" s="57"/>
      <c r="T60" s="57"/>
      <c r="U60" s="57"/>
      <c r="V60" s="57"/>
      <c r="W60" s="57"/>
      <c r="X60" s="57"/>
      <c r="Y60" s="57"/>
      <c r="Z60" s="57"/>
      <c r="AA60" s="57"/>
      <c r="AB60" s="57"/>
    </row>
    <row r="61" spans="4:28" ht="13.5" customHeight="1" x14ac:dyDescent="0.5">
      <c r="D61" s="57"/>
      <c r="E61" s="57"/>
      <c r="F61" s="57"/>
      <c r="G61" s="57"/>
      <c r="H61" s="57"/>
      <c r="I61" s="57"/>
      <c r="J61" s="57"/>
      <c r="K61" s="57"/>
      <c r="L61" s="57"/>
      <c r="M61" s="57"/>
      <c r="N61" s="57"/>
      <c r="O61" s="57"/>
      <c r="P61" s="57"/>
      <c r="Q61" s="57"/>
      <c r="R61" s="57"/>
      <c r="S61" s="57"/>
      <c r="T61" s="57"/>
      <c r="U61" s="57"/>
      <c r="V61" s="57"/>
      <c r="W61" s="57"/>
      <c r="X61" s="57"/>
      <c r="Y61" s="57"/>
      <c r="Z61" s="57"/>
      <c r="AA61" s="57"/>
      <c r="AB61" s="57"/>
    </row>
    <row r="62" spans="4:28" ht="13.5" customHeight="1" x14ac:dyDescent="0.5">
      <c r="D62" s="57"/>
      <c r="E62" s="57"/>
      <c r="F62" s="57"/>
      <c r="G62" s="57"/>
      <c r="H62" s="57"/>
      <c r="I62" s="57"/>
      <c r="J62" s="57"/>
      <c r="K62" s="57"/>
      <c r="L62" s="57"/>
      <c r="M62" s="57"/>
      <c r="N62" s="57"/>
      <c r="O62" s="57"/>
      <c r="P62" s="57"/>
      <c r="Q62" s="57"/>
      <c r="R62" s="57"/>
      <c r="S62" s="57"/>
      <c r="T62" s="57"/>
      <c r="U62" s="57"/>
      <c r="V62" s="57"/>
      <c r="W62" s="57"/>
      <c r="X62" s="57"/>
      <c r="Y62" s="57"/>
      <c r="Z62" s="57"/>
      <c r="AA62" s="57"/>
      <c r="AB62" s="57"/>
    </row>
    <row r="63" spans="4:28" ht="13.5" customHeight="1" x14ac:dyDescent="0.5">
      <c r="D63" s="57"/>
      <c r="E63" s="57"/>
      <c r="F63" s="57"/>
      <c r="G63" s="57"/>
      <c r="H63" s="57"/>
      <c r="I63" s="57"/>
      <c r="J63" s="57"/>
      <c r="K63" s="57"/>
      <c r="L63" s="57"/>
      <c r="M63" s="57"/>
      <c r="N63" s="57"/>
      <c r="O63" s="57"/>
      <c r="P63" s="57"/>
      <c r="Q63" s="57"/>
      <c r="R63" s="57"/>
      <c r="S63" s="57"/>
      <c r="T63" s="57"/>
      <c r="U63" s="57"/>
      <c r="V63" s="57"/>
      <c r="W63" s="57"/>
      <c r="X63" s="57"/>
      <c r="Y63" s="57"/>
      <c r="Z63" s="57"/>
      <c r="AA63" s="57"/>
      <c r="AB63" s="57"/>
    </row>
    <row r="64" spans="4:28" ht="13.5" customHeight="1" x14ac:dyDescent="0.5">
      <c r="D64" s="57"/>
      <c r="E64" s="57"/>
      <c r="F64" s="57"/>
      <c r="G64" s="57"/>
      <c r="H64" s="57"/>
      <c r="I64" s="57"/>
      <c r="J64" s="57"/>
      <c r="K64" s="57"/>
      <c r="L64" s="57"/>
      <c r="M64" s="57"/>
      <c r="N64" s="57"/>
      <c r="O64" s="57"/>
      <c r="P64" s="57"/>
      <c r="Q64" s="57"/>
      <c r="R64" s="57"/>
      <c r="S64" s="57"/>
      <c r="T64" s="57"/>
      <c r="U64" s="57"/>
      <c r="V64" s="57"/>
      <c r="W64" s="57"/>
      <c r="X64" s="57"/>
      <c r="Y64" s="57"/>
      <c r="Z64" s="57"/>
      <c r="AA64" s="57"/>
      <c r="AB64" s="57"/>
    </row>
    <row r="65" spans="4:28" ht="13.5" customHeight="1" x14ac:dyDescent="0.5">
      <c r="D65" s="57"/>
      <c r="E65" s="57"/>
      <c r="F65" s="57"/>
      <c r="G65" s="57"/>
      <c r="H65" s="57"/>
      <c r="I65" s="57"/>
      <c r="J65" s="57"/>
      <c r="K65" s="57"/>
      <c r="L65" s="57"/>
      <c r="M65" s="57"/>
      <c r="N65" s="57"/>
      <c r="O65" s="57"/>
      <c r="P65" s="57"/>
      <c r="Q65" s="57"/>
      <c r="R65" s="57"/>
      <c r="S65" s="57"/>
      <c r="T65" s="57"/>
      <c r="U65" s="57"/>
      <c r="V65" s="57"/>
      <c r="W65" s="57"/>
      <c r="X65" s="57"/>
      <c r="Y65" s="57"/>
      <c r="Z65" s="57"/>
      <c r="AA65" s="57"/>
      <c r="AB65" s="57"/>
    </row>
    <row r="66" spans="4:28" ht="13.5" customHeight="1" x14ac:dyDescent="0.5">
      <c r="D66" s="57"/>
      <c r="E66" s="57"/>
      <c r="F66" s="57"/>
      <c r="G66" s="57"/>
      <c r="H66" s="57"/>
      <c r="I66" s="57"/>
      <c r="J66" s="57"/>
      <c r="K66" s="57"/>
      <c r="L66" s="57"/>
      <c r="M66" s="57"/>
      <c r="N66" s="57"/>
      <c r="O66" s="57"/>
      <c r="P66" s="57"/>
      <c r="Q66" s="57"/>
      <c r="R66" s="57"/>
      <c r="S66" s="57"/>
      <c r="T66" s="57"/>
      <c r="U66" s="57"/>
      <c r="V66" s="57"/>
      <c r="W66" s="57"/>
      <c r="X66" s="57"/>
      <c r="Y66" s="57"/>
      <c r="Z66" s="57"/>
      <c r="AA66" s="57"/>
      <c r="AB66" s="57"/>
    </row>
    <row r="67" spans="4:28" ht="13.5" customHeight="1" x14ac:dyDescent="0.5">
      <c r="D67" s="57"/>
      <c r="E67" s="57"/>
      <c r="F67" s="57"/>
      <c r="G67" s="57"/>
      <c r="H67" s="57"/>
      <c r="I67" s="57"/>
      <c r="J67" s="57"/>
      <c r="K67" s="57"/>
      <c r="L67" s="57"/>
      <c r="M67" s="57"/>
      <c r="N67" s="57"/>
      <c r="O67" s="57"/>
      <c r="P67" s="57"/>
      <c r="Q67" s="57"/>
      <c r="R67" s="57"/>
      <c r="S67" s="57"/>
      <c r="T67" s="57"/>
      <c r="U67" s="57"/>
      <c r="V67" s="57"/>
      <c r="W67" s="57"/>
      <c r="X67" s="57"/>
      <c r="Y67" s="57"/>
      <c r="Z67" s="57"/>
      <c r="AA67" s="57"/>
      <c r="AB67" s="57"/>
    </row>
    <row r="68" spans="4:28" ht="13.5" customHeight="1" x14ac:dyDescent="0.5">
      <c r="D68" s="57"/>
      <c r="E68" s="57"/>
      <c r="F68" s="57"/>
      <c r="G68" s="57"/>
      <c r="H68" s="57"/>
      <c r="I68" s="57"/>
      <c r="J68" s="57"/>
      <c r="K68" s="57"/>
      <c r="L68" s="57"/>
      <c r="M68" s="57"/>
      <c r="N68" s="57"/>
      <c r="O68" s="57"/>
      <c r="P68" s="57"/>
      <c r="Q68" s="57"/>
      <c r="R68" s="57"/>
      <c r="S68" s="57"/>
      <c r="T68" s="57"/>
      <c r="U68" s="57"/>
      <c r="V68" s="57"/>
      <c r="W68" s="57"/>
      <c r="X68" s="57"/>
      <c r="Y68" s="57"/>
      <c r="Z68" s="57"/>
      <c r="AA68" s="57"/>
      <c r="AB68" s="57"/>
    </row>
    <row r="69" spans="4:28" ht="13.5" customHeight="1" x14ac:dyDescent="0.5">
      <c r="D69" s="57"/>
      <c r="E69" s="57"/>
      <c r="F69" s="57"/>
      <c r="G69" s="57"/>
      <c r="H69" s="57"/>
      <c r="I69" s="57"/>
      <c r="J69" s="57"/>
      <c r="K69" s="57"/>
      <c r="L69" s="57"/>
      <c r="M69" s="57"/>
      <c r="N69" s="57"/>
      <c r="O69" s="57"/>
      <c r="P69" s="57"/>
      <c r="Q69" s="57"/>
      <c r="R69" s="57"/>
      <c r="S69" s="57"/>
      <c r="T69" s="57"/>
      <c r="U69" s="57"/>
      <c r="V69" s="57"/>
      <c r="W69" s="57"/>
      <c r="X69" s="57"/>
      <c r="Y69" s="57"/>
      <c r="Z69" s="57"/>
      <c r="AA69" s="57"/>
      <c r="AB69" s="57"/>
    </row>
    <row r="70" spans="4:28" ht="13.5" customHeight="1" x14ac:dyDescent="0.5">
      <c r="D70" s="57"/>
      <c r="E70" s="57"/>
      <c r="F70" s="57"/>
      <c r="G70" s="57"/>
      <c r="H70" s="57"/>
      <c r="I70" s="57"/>
      <c r="J70" s="57"/>
      <c r="K70" s="57"/>
      <c r="L70" s="57"/>
      <c r="M70" s="57"/>
      <c r="N70" s="57"/>
      <c r="O70" s="57"/>
      <c r="P70" s="57"/>
      <c r="Q70" s="57"/>
      <c r="R70" s="57"/>
      <c r="S70" s="57"/>
      <c r="T70" s="57"/>
      <c r="U70" s="57"/>
      <c r="V70" s="57"/>
      <c r="W70" s="57"/>
      <c r="X70" s="57"/>
      <c r="Y70" s="57"/>
      <c r="Z70" s="57"/>
      <c r="AA70" s="57"/>
      <c r="AB70" s="57"/>
    </row>
    <row r="71" spans="4:28" ht="13.5" customHeight="1" x14ac:dyDescent="0.5">
      <c r="D71" s="57"/>
      <c r="E71" s="57"/>
      <c r="F71" s="57"/>
      <c r="G71" s="57"/>
      <c r="H71" s="57"/>
      <c r="I71" s="57"/>
      <c r="J71" s="57"/>
      <c r="K71" s="57"/>
      <c r="L71" s="57"/>
      <c r="M71" s="57"/>
      <c r="N71" s="57"/>
      <c r="O71" s="57"/>
      <c r="P71" s="57"/>
      <c r="Q71" s="57"/>
      <c r="R71" s="57"/>
      <c r="S71" s="57"/>
      <c r="T71" s="57"/>
      <c r="U71" s="57"/>
      <c r="V71" s="57"/>
      <c r="W71" s="57"/>
      <c r="X71" s="57"/>
      <c r="Y71" s="57"/>
      <c r="Z71" s="57"/>
      <c r="AA71" s="57"/>
      <c r="AB71" s="57"/>
    </row>
    <row r="72" spans="4:28" ht="13.5" customHeight="1" x14ac:dyDescent="0.5">
      <c r="D72" s="57"/>
      <c r="E72" s="57"/>
      <c r="F72" s="57"/>
      <c r="G72" s="57"/>
      <c r="H72" s="57"/>
      <c r="I72" s="57"/>
      <c r="J72" s="57"/>
      <c r="K72" s="57"/>
      <c r="L72" s="57"/>
      <c r="M72" s="57"/>
      <c r="N72" s="57"/>
      <c r="O72" s="57"/>
      <c r="P72" s="57"/>
      <c r="Q72" s="57"/>
      <c r="R72" s="57"/>
      <c r="S72" s="57"/>
      <c r="T72" s="57"/>
      <c r="U72" s="57"/>
      <c r="V72" s="57"/>
      <c r="W72" s="57"/>
      <c r="X72" s="57"/>
      <c r="Y72" s="57"/>
      <c r="Z72" s="57"/>
      <c r="AA72" s="57"/>
      <c r="AB72" s="57"/>
    </row>
    <row r="73" spans="4:28" ht="13.5" customHeight="1" x14ac:dyDescent="0.5">
      <c r="D73" s="57"/>
      <c r="E73" s="57"/>
      <c r="F73" s="57"/>
      <c r="G73" s="57"/>
      <c r="H73" s="57"/>
      <c r="I73" s="57"/>
      <c r="J73" s="57"/>
      <c r="K73" s="57"/>
      <c r="L73" s="57"/>
      <c r="M73" s="57"/>
      <c r="N73" s="57"/>
      <c r="O73" s="57"/>
      <c r="P73" s="57"/>
      <c r="Q73" s="57"/>
      <c r="R73" s="57"/>
      <c r="S73" s="57"/>
      <c r="T73" s="57"/>
      <c r="U73" s="57"/>
      <c r="V73" s="57"/>
      <c r="W73" s="57"/>
      <c r="X73" s="57"/>
      <c r="Y73" s="57"/>
      <c r="Z73" s="57"/>
      <c r="AA73" s="57"/>
      <c r="AB73" s="57"/>
    </row>
    <row r="74" spans="4:28" ht="13.5" customHeight="1" x14ac:dyDescent="0.5">
      <c r="D74" s="57"/>
      <c r="E74" s="57"/>
      <c r="F74" s="57"/>
      <c r="G74" s="57"/>
      <c r="H74" s="57"/>
      <c r="I74" s="57"/>
      <c r="J74" s="57"/>
      <c r="K74" s="57"/>
      <c r="L74" s="57"/>
      <c r="M74" s="57"/>
      <c r="N74" s="57"/>
      <c r="O74" s="57"/>
      <c r="P74" s="57"/>
      <c r="Q74" s="57"/>
      <c r="R74" s="57"/>
      <c r="S74" s="57"/>
      <c r="T74" s="57"/>
      <c r="U74" s="57"/>
      <c r="V74" s="57"/>
      <c r="W74" s="57"/>
      <c r="X74" s="57"/>
      <c r="Y74" s="57"/>
      <c r="Z74" s="57"/>
      <c r="AA74" s="57"/>
      <c r="AB74" s="57"/>
    </row>
    <row r="75" spans="4:28" ht="13.5" customHeight="1" x14ac:dyDescent="0.5">
      <c r="D75" s="57"/>
      <c r="E75" s="57"/>
      <c r="F75" s="57"/>
      <c r="G75" s="57"/>
      <c r="H75" s="57"/>
      <c r="I75" s="57"/>
      <c r="J75" s="57"/>
      <c r="K75" s="57"/>
      <c r="L75" s="57"/>
      <c r="M75" s="57"/>
      <c r="N75" s="57"/>
      <c r="O75" s="57"/>
      <c r="P75" s="57"/>
      <c r="Q75" s="57"/>
      <c r="R75" s="57"/>
      <c r="S75" s="57"/>
      <c r="T75" s="57"/>
      <c r="U75" s="57"/>
      <c r="V75" s="57"/>
      <c r="W75" s="57"/>
      <c r="X75" s="57"/>
      <c r="Y75" s="57"/>
      <c r="Z75" s="57"/>
      <c r="AA75" s="57"/>
      <c r="AB75" s="57"/>
    </row>
    <row r="76" spans="4:28" ht="13.5" customHeight="1" x14ac:dyDescent="0.5">
      <c r="D76" s="57"/>
      <c r="E76" s="57"/>
      <c r="F76" s="57"/>
      <c r="G76" s="57"/>
      <c r="H76" s="57"/>
      <c r="I76" s="57"/>
      <c r="J76" s="57"/>
      <c r="K76" s="57"/>
      <c r="L76" s="57"/>
      <c r="M76" s="57"/>
      <c r="N76" s="57"/>
      <c r="O76" s="57"/>
      <c r="P76" s="57"/>
      <c r="Q76" s="57"/>
      <c r="R76" s="57"/>
      <c r="S76" s="57"/>
      <c r="T76" s="57"/>
      <c r="U76" s="57"/>
      <c r="V76" s="57"/>
      <c r="W76" s="57"/>
      <c r="X76" s="57"/>
      <c r="Y76" s="57"/>
      <c r="Z76" s="57"/>
      <c r="AA76" s="57"/>
      <c r="AB76" s="57"/>
    </row>
    <row r="77" spans="4:28" ht="13.5" customHeight="1" x14ac:dyDescent="0.5">
      <c r="D77" s="57"/>
      <c r="E77" s="57"/>
      <c r="F77" s="57"/>
      <c r="G77" s="57"/>
      <c r="H77" s="57"/>
      <c r="I77" s="57"/>
      <c r="J77" s="57"/>
      <c r="K77" s="57"/>
      <c r="L77" s="57"/>
      <c r="M77" s="57"/>
      <c r="N77" s="57"/>
      <c r="O77" s="57"/>
      <c r="P77" s="57"/>
      <c r="Q77" s="57"/>
      <c r="R77" s="57"/>
      <c r="S77" s="57"/>
      <c r="T77" s="57"/>
      <c r="U77" s="57"/>
      <c r="V77" s="57"/>
      <c r="W77" s="57"/>
      <c r="X77" s="57"/>
      <c r="Y77" s="57"/>
      <c r="Z77" s="57"/>
      <c r="AA77" s="57"/>
      <c r="AB77" s="57"/>
    </row>
    <row r="78" spans="4:28" ht="13.5" customHeight="1" x14ac:dyDescent="0.5">
      <c r="D78" s="57"/>
      <c r="E78" s="57"/>
      <c r="F78" s="57"/>
      <c r="G78" s="57"/>
      <c r="H78" s="57"/>
      <c r="I78" s="57"/>
      <c r="J78" s="57"/>
      <c r="K78" s="57"/>
      <c r="L78" s="57"/>
      <c r="M78" s="57"/>
      <c r="N78" s="57"/>
      <c r="O78" s="57"/>
      <c r="P78" s="57"/>
      <c r="Q78" s="57"/>
      <c r="R78" s="57"/>
      <c r="S78" s="57"/>
      <c r="T78" s="57"/>
      <c r="U78" s="57"/>
      <c r="V78" s="57"/>
      <c r="W78" s="57"/>
      <c r="X78" s="57"/>
      <c r="Y78" s="57"/>
      <c r="Z78" s="57"/>
      <c r="AA78" s="57"/>
      <c r="AB78" s="57"/>
    </row>
    <row r="79" spans="4:28" ht="13.5" customHeight="1" x14ac:dyDescent="0.5">
      <c r="D79" s="57"/>
      <c r="E79" s="57"/>
      <c r="F79" s="57"/>
      <c r="G79" s="57"/>
      <c r="H79" s="57"/>
      <c r="I79" s="57"/>
      <c r="J79" s="57"/>
      <c r="K79" s="57"/>
      <c r="L79" s="57"/>
      <c r="M79" s="57"/>
      <c r="N79" s="57"/>
      <c r="O79" s="57"/>
      <c r="P79" s="57"/>
      <c r="Q79" s="57"/>
      <c r="R79" s="57"/>
      <c r="S79" s="57"/>
      <c r="T79" s="57"/>
      <c r="U79" s="57"/>
      <c r="V79" s="57"/>
      <c r="W79" s="57"/>
      <c r="X79" s="57"/>
      <c r="Y79" s="57"/>
      <c r="Z79" s="57"/>
      <c r="AA79" s="57"/>
      <c r="AB79" s="57"/>
    </row>
    <row r="80" spans="4:28" ht="13.5" customHeight="1" x14ac:dyDescent="0.5">
      <c r="D80" s="57"/>
      <c r="E80" s="57"/>
      <c r="F80" s="57"/>
      <c r="G80" s="57"/>
      <c r="H80" s="57"/>
      <c r="I80" s="57"/>
      <c r="J80" s="57"/>
      <c r="K80" s="57"/>
      <c r="L80" s="57"/>
      <c r="M80" s="57"/>
      <c r="N80" s="57"/>
      <c r="O80" s="57"/>
      <c r="P80" s="57"/>
      <c r="Q80" s="57"/>
      <c r="R80" s="57"/>
      <c r="S80" s="57"/>
      <c r="T80" s="57"/>
      <c r="U80" s="57"/>
      <c r="V80" s="57"/>
      <c r="W80" s="57"/>
      <c r="X80" s="57"/>
      <c r="Y80" s="57"/>
      <c r="Z80" s="57"/>
      <c r="AA80" s="57"/>
      <c r="AB80" s="57"/>
    </row>
    <row r="81" spans="4:28" ht="13.5" customHeight="1" x14ac:dyDescent="0.5">
      <c r="D81" s="57"/>
      <c r="E81" s="57"/>
      <c r="F81" s="57"/>
      <c r="G81" s="57"/>
      <c r="H81" s="57"/>
      <c r="I81" s="57"/>
      <c r="J81" s="57"/>
      <c r="K81" s="57"/>
      <c r="L81" s="57"/>
      <c r="M81" s="57"/>
      <c r="N81" s="57"/>
      <c r="O81" s="57"/>
      <c r="P81" s="57"/>
      <c r="Q81" s="57"/>
      <c r="R81" s="57"/>
      <c r="S81" s="57"/>
      <c r="T81" s="57"/>
      <c r="U81" s="57"/>
      <c r="V81" s="57"/>
      <c r="W81" s="57"/>
      <c r="X81" s="57"/>
      <c r="Y81" s="57"/>
      <c r="Z81" s="57"/>
      <c r="AA81" s="57"/>
      <c r="AB81" s="57"/>
    </row>
    <row r="82" spans="4:28" ht="13.5" customHeight="1" x14ac:dyDescent="0.5">
      <c r="D82" s="57"/>
      <c r="E82" s="57"/>
      <c r="F82" s="57"/>
      <c r="G82" s="57"/>
      <c r="H82" s="57"/>
      <c r="I82" s="57"/>
      <c r="J82" s="57"/>
      <c r="K82" s="57"/>
      <c r="L82" s="57"/>
      <c r="M82" s="57"/>
      <c r="N82" s="57"/>
      <c r="O82" s="57"/>
      <c r="P82" s="57"/>
      <c r="Q82" s="57"/>
      <c r="R82" s="57"/>
      <c r="S82" s="57"/>
      <c r="T82" s="57"/>
      <c r="U82" s="57"/>
      <c r="V82" s="57"/>
      <c r="W82" s="57"/>
      <c r="X82" s="57"/>
      <c r="Y82" s="57"/>
      <c r="Z82" s="57"/>
      <c r="AA82" s="57"/>
      <c r="AB82" s="57"/>
    </row>
    <row r="83" spans="4:28" ht="13.5" customHeight="1" x14ac:dyDescent="0.5">
      <c r="D83" s="57"/>
      <c r="E83" s="57"/>
      <c r="F83" s="57"/>
      <c r="G83" s="57"/>
      <c r="H83" s="57"/>
      <c r="I83" s="57"/>
      <c r="J83" s="57"/>
      <c r="K83" s="57"/>
      <c r="L83" s="57"/>
      <c r="M83" s="57"/>
      <c r="N83" s="57"/>
      <c r="O83" s="57"/>
      <c r="P83" s="57"/>
      <c r="Q83" s="57"/>
      <c r="R83" s="57"/>
      <c r="S83" s="57"/>
      <c r="T83" s="57"/>
      <c r="U83" s="57"/>
      <c r="V83" s="57"/>
      <c r="W83" s="57"/>
      <c r="X83" s="57"/>
      <c r="Y83" s="57"/>
      <c r="Z83" s="57"/>
      <c r="AA83" s="57"/>
      <c r="AB83" s="57"/>
    </row>
    <row r="84" spans="4:28" ht="13.5" customHeight="1" x14ac:dyDescent="0.5">
      <c r="D84" s="57"/>
      <c r="E84" s="57"/>
      <c r="F84" s="57"/>
      <c r="G84" s="57"/>
      <c r="H84" s="57"/>
      <c r="I84" s="57"/>
      <c r="J84" s="57"/>
      <c r="K84" s="57"/>
      <c r="L84" s="57"/>
      <c r="M84" s="57"/>
      <c r="N84" s="57"/>
      <c r="O84" s="57"/>
      <c r="P84" s="57"/>
      <c r="Q84" s="57"/>
      <c r="R84" s="57"/>
      <c r="S84" s="57"/>
      <c r="T84" s="57"/>
      <c r="U84" s="57"/>
      <c r="V84" s="57"/>
      <c r="W84" s="57"/>
      <c r="X84" s="57"/>
      <c r="Y84" s="57"/>
      <c r="Z84" s="57"/>
      <c r="AA84" s="57"/>
      <c r="AB84" s="57"/>
    </row>
    <row r="85" spans="4:28" ht="13.5" customHeight="1" x14ac:dyDescent="0.5"/>
    <row r="86" spans="4:28" ht="13.5" customHeight="1" x14ac:dyDescent="0.5"/>
    <row r="87" spans="4:28" ht="13.5" customHeight="1" x14ac:dyDescent="0.5"/>
    <row r="88" spans="4:28" ht="13.5" customHeight="1" x14ac:dyDescent="0.5"/>
    <row r="89" spans="4:28" ht="13.5" customHeight="1" x14ac:dyDescent="0.5"/>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81"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4"/>
  <sheetViews>
    <sheetView topLeftCell="A43" zoomScale="80" zoomScaleNormal="80" zoomScaleSheetLayoutView="80" workbookViewId="0">
      <selection activeCell="B44" sqref="B44:U44"/>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3"/>
      <c r="B1" s="100" t="s">
        <v>0</v>
      </c>
      <c r="C1" s="100"/>
      <c r="D1" s="100"/>
      <c r="E1" s="100"/>
      <c r="F1" s="100"/>
      <c r="G1" s="100"/>
      <c r="H1" s="100"/>
      <c r="I1" s="100"/>
      <c r="J1" s="100"/>
      <c r="K1" s="100"/>
      <c r="L1" s="100"/>
      <c r="M1" s="3" t="s">
        <v>5</v>
      </c>
      <c r="N1" s="3"/>
      <c r="O1" s="3"/>
      <c r="P1" s="4"/>
      <c r="Q1" s="4"/>
      <c r="R1" s="4"/>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8</v>
      </c>
      <c r="D4" s="101" t="s">
        <v>9</v>
      </c>
      <c r="E4" s="101"/>
      <c r="F4" s="101"/>
      <c r="G4" s="101"/>
      <c r="H4" s="101"/>
      <c r="I4" s="14"/>
      <c r="J4" s="15" t="s">
        <v>10</v>
      </c>
      <c r="K4" s="16" t="s">
        <v>11</v>
      </c>
      <c r="L4" s="102" t="s">
        <v>12</v>
      </c>
      <c r="M4" s="102"/>
      <c r="N4" s="102"/>
      <c r="O4" s="102"/>
      <c r="P4" s="15" t="s">
        <v>13</v>
      </c>
      <c r="Q4" s="102" t="s">
        <v>14</v>
      </c>
      <c r="R4" s="102"/>
      <c r="S4" s="15" t="s">
        <v>15</v>
      </c>
      <c r="T4" s="102" t="s">
        <v>16</v>
      </c>
      <c r="U4" s="103"/>
    </row>
    <row r="5" spans="1:34" ht="15.75" customHeight="1" x14ac:dyDescent="0.5">
      <c r="B5" s="79" t="s">
        <v>17</v>
      </c>
      <c r="C5" s="80"/>
      <c r="D5" s="80"/>
      <c r="E5" s="80"/>
      <c r="F5" s="80"/>
      <c r="G5" s="80"/>
      <c r="H5" s="80"/>
      <c r="I5" s="80"/>
      <c r="J5" s="80"/>
      <c r="K5" s="80"/>
      <c r="L5" s="80"/>
      <c r="M5" s="80"/>
      <c r="N5" s="80"/>
      <c r="O5" s="80"/>
      <c r="P5" s="80"/>
      <c r="Q5" s="80"/>
      <c r="R5" s="80"/>
      <c r="S5" s="80"/>
      <c r="T5" s="80"/>
      <c r="U5" s="81"/>
    </row>
    <row r="6" spans="1:34" ht="37.5" customHeight="1" thickBot="1" x14ac:dyDescent="0.55000000000000004">
      <c r="B6" s="17" t="s">
        <v>18</v>
      </c>
      <c r="C6" s="82" t="s">
        <v>19</v>
      </c>
      <c r="D6" s="82"/>
      <c r="E6" s="82"/>
      <c r="F6" s="82"/>
      <c r="G6" s="82"/>
      <c r="H6" s="18"/>
      <c r="I6" s="18"/>
      <c r="J6" s="18" t="s">
        <v>20</v>
      </c>
      <c r="K6" s="82" t="s">
        <v>21</v>
      </c>
      <c r="L6" s="82"/>
      <c r="M6" s="82"/>
      <c r="N6" s="19"/>
      <c r="O6" s="20" t="s">
        <v>22</v>
      </c>
      <c r="P6" s="82" t="s">
        <v>23</v>
      </c>
      <c r="Q6" s="82"/>
      <c r="R6" s="21"/>
      <c r="S6" s="20" t="s">
        <v>24</v>
      </c>
      <c r="T6" s="82" t="s">
        <v>25</v>
      </c>
      <c r="U6" s="83"/>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84" t="s">
        <v>27</v>
      </c>
      <c r="C8" s="87" t="s">
        <v>28</v>
      </c>
      <c r="D8" s="87"/>
      <c r="E8" s="87"/>
      <c r="F8" s="87"/>
      <c r="G8" s="87"/>
      <c r="H8" s="88"/>
      <c r="I8" s="93" t="s">
        <v>29</v>
      </c>
      <c r="J8" s="94"/>
      <c r="K8" s="94"/>
      <c r="L8" s="94"/>
      <c r="M8" s="94"/>
      <c r="N8" s="94"/>
      <c r="O8" s="94"/>
      <c r="P8" s="94"/>
      <c r="Q8" s="94"/>
      <c r="R8" s="94"/>
      <c r="S8" s="95"/>
      <c r="T8" s="96" t="s">
        <v>30</v>
      </c>
      <c r="U8" s="97"/>
    </row>
    <row r="9" spans="1:34" ht="19.5" customHeight="1" x14ac:dyDescent="0.5">
      <c r="B9" s="85"/>
      <c r="C9" s="89"/>
      <c r="D9" s="89"/>
      <c r="E9" s="89"/>
      <c r="F9" s="89"/>
      <c r="G9" s="89"/>
      <c r="H9" s="90"/>
      <c r="I9" s="98" t="s">
        <v>31</v>
      </c>
      <c r="J9" s="73"/>
      <c r="K9" s="73"/>
      <c r="L9" s="73" t="s">
        <v>32</v>
      </c>
      <c r="M9" s="73"/>
      <c r="N9" s="73"/>
      <c r="O9" s="73"/>
      <c r="P9" s="73" t="s">
        <v>33</v>
      </c>
      <c r="Q9" s="73" t="s">
        <v>34</v>
      </c>
      <c r="R9" s="75" t="s">
        <v>35</v>
      </c>
      <c r="S9" s="76"/>
      <c r="T9" s="73" t="s">
        <v>36</v>
      </c>
      <c r="U9" s="77" t="s">
        <v>37</v>
      </c>
    </row>
    <row r="10" spans="1:34" ht="26.25" customHeight="1" thickBot="1" x14ac:dyDescent="0.55000000000000004">
      <c r="B10" s="86"/>
      <c r="C10" s="91"/>
      <c r="D10" s="91"/>
      <c r="E10" s="91"/>
      <c r="F10" s="91"/>
      <c r="G10" s="91"/>
      <c r="H10" s="92"/>
      <c r="I10" s="99"/>
      <c r="J10" s="74"/>
      <c r="K10" s="74"/>
      <c r="L10" s="74"/>
      <c r="M10" s="74"/>
      <c r="N10" s="74"/>
      <c r="O10" s="74"/>
      <c r="P10" s="74"/>
      <c r="Q10" s="74"/>
      <c r="R10" s="23" t="s">
        <v>38</v>
      </c>
      <c r="S10" s="24" t="s">
        <v>39</v>
      </c>
      <c r="T10" s="74"/>
      <c r="U10" s="78"/>
    </row>
    <row r="11" spans="1:34" ht="75" customHeight="1" thickTop="1" thickBot="1" x14ac:dyDescent="0.55000000000000004">
      <c r="A11" s="25"/>
      <c r="B11" s="26" t="s">
        <v>40</v>
      </c>
      <c r="C11" s="72" t="s">
        <v>41</v>
      </c>
      <c r="D11" s="72"/>
      <c r="E11" s="72"/>
      <c r="F11" s="72"/>
      <c r="G11" s="72"/>
      <c r="H11" s="72"/>
      <c r="I11" s="72" t="s">
        <v>42</v>
      </c>
      <c r="J11" s="72"/>
      <c r="K11" s="72"/>
      <c r="L11" s="72" t="s">
        <v>43</v>
      </c>
      <c r="M11" s="72"/>
      <c r="N11" s="72"/>
      <c r="O11" s="72"/>
      <c r="P11" s="27" t="s">
        <v>44</v>
      </c>
      <c r="Q11" s="27" t="s">
        <v>45</v>
      </c>
      <c r="R11" s="27">
        <v>5</v>
      </c>
      <c r="S11" s="27" t="s">
        <v>46</v>
      </c>
      <c r="T11" s="27" t="s">
        <v>46</v>
      </c>
      <c r="U11" s="28" t="str">
        <f t="shared" ref="U11:U30" si="0">IF(ISERR(T11/S11*100),"N/A",T11/S11*100)</f>
        <v>N/A</v>
      </c>
    </row>
    <row r="12" spans="1:34" ht="75" customHeight="1" thickTop="1" x14ac:dyDescent="0.5">
      <c r="A12" s="25"/>
      <c r="B12" s="26" t="s">
        <v>47</v>
      </c>
      <c r="C12" s="72" t="s">
        <v>48</v>
      </c>
      <c r="D12" s="72"/>
      <c r="E12" s="72"/>
      <c r="F12" s="72"/>
      <c r="G12" s="72"/>
      <c r="H12" s="72"/>
      <c r="I12" s="72" t="s">
        <v>49</v>
      </c>
      <c r="J12" s="72"/>
      <c r="K12" s="72"/>
      <c r="L12" s="72" t="s">
        <v>50</v>
      </c>
      <c r="M12" s="72"/>
      <c r="N12" s="72"/>
      <c r="O12" s="72"/>
      <c r="P12" s="27" t="s">
        <v>51</v>
      </c>
      <c r="Q12" s="27" t="s">
        <v>52</v>
      </c>
      <c r="R12" s="27">
        <v>4.74</v>
      </c>
      <c r="S12" s="27" t="s">
        <v>46</v>
      </c>
      <c r="T12" s="27" t="s">
        <v>46</v>
      </c>
      <c r="U12" s="28" t="str">
        <f t="shared" si="0"/>
        <v>N/A</v>
      </c>
    </row>
    <row r="13" spans="1:34" ht="75" customHeight="1" thickBot="1" x14ac:dyDescent="0.55000000000000004">
      <c r="A13" s="25"/>
      <c r="B13" s="29" t="s">
        <v>53</v>
      </c>
      <c r="C13" s="71" t="s">
        <v>53</v>
      </c>
      <c r="D13" s="71"/>
      <c r="E13" s="71"/>
      <c r="F13" s="71"/>
      <c r="G13" s="71"/>
      <c r="H13" s="71"/>
      <c r="I13" s="71" t="s">
        <v>54</v>
      </c>
      <c r="J13" s="71"/>
      <c r="K13" s="71"/>
      <c r="L13" s="71" t="s">
        <v>55</v>
      </c>
      <c r="M13" s="71"/>
      <c r="N13" s="71"/>
      <c r="O13" s="71"/>
      <c r="P13" s="30" t="s">
        <v>51</v>
      </c>
      <c r="Q13" s="30" t="s">
        <v>52</v>
      </c>
      <c r="R13" s="30">
        <v>49.22</v>
      </c>
      <c r="S13" s="30" t="s">
        <v>46</v>
      </c>
      <c r="T13" s="30" t="s">
        <v>46</v>
      </c>
      <c r="U13" s="31" t="str">
        <f t="shared" si="0"/>
        <v>N/A</v>
      </c>
    </row>
    <row r="14" spans="1:34" ht="75" customHeight="1" thickTop="1" x14ac:dyDescent="0.5">
      <c r="A14" s="25"/>
      <c r="B14" s="26" t="s">
        <v>56</v>
      </c>
      <c r="C14" s="72" t="s">
        <v>57</v>
      </c>
      <c r="D14" s="72"/>
      <c r="E14" s="72"/>
      <c r="F14" s="72"/>
      <c r="G14" s="72"/>
      <c r="H14" s="72"/>
      <c r="I14" s="72" t="s">
        <v>58</v>
      </c>
      <c r="J14" s="72"/>
      <c r="K14" s="72"/>
      <c r="L14" s="72" t="s">
        <v>59</v>
      </c>
      <c r="M14" s="72"/>
      <c r="N14" s="72"/>
      <c r="O14" s="72"/>
      <c r="P14" s="27" t="s">
        <v>51</v>
      </c>
      <c r="Q14" s="27" t="s">
        <v>52</v>
      </c>
      <c r="R14" s="27">
        <v>4.88</v>
      </c>
      <c r="S14" s="27" t="s">
        <v>46</v>
      </c>
      <c r="T14" s="27" t="s">
        <v>46</v>
      </c>
      <c r="U14" s="28" t="str">
        <f t="shared" si="0"/>
        <v>N/A</v>
      </c>
    </row>
    <row r="15" spans="1:34" ht="75" customHeight="1" x14ac:dyDescent="0.5">
      <c r="A15" s="25"/>
      <c r="B15" s="29" t="s">
        <v>53</v>
      </c>
      <c r="C15" s="71" t="s">
        <v>60</v>
      </c>
      <c r="D15" s="71"/>
      <c r="E15" s="71"/>
      <c r="F15" s="71"/>
      <c r="G15" s="71"/>
      <c r="H15" s="71"/>
      <c r="I15" s="71" t="s">
        <v>61</v>
      </c>
      <c r="J15" s="71"/>
      <c r="K15" s="71"/>
      <c r="L15" s="71" t="s">
        <v>62</v>
      </c>
      <c r="M15" s="71"/>
      <c r="N15" s="71"/>
      <c r="O15" s="71"/>
      <c r="P15" s="30" t="s">
        <v>51</v>
      </c>
      <c r="Q15" s="30" t="s">
        <v>63</v>
      </c>
      <c r="R15" s="30">
        <v>100</v>
      </c>
      <c r="S15" s="30" t="s">
        <v>46</v>
      </c>
      <c r="T15" s="30" t="s">
        <v>46</v>
      </c>
      <c r="U15" s="31" t="str">
        <f t="shared" si="0"/>
        <v>N/A</v>
      </c>
    </row>
    <row r="16" spans="1:34" ht="75" customHeight="1" x14ac:dyDescent="0.5">
      <c r="A16" s="25"/>
      <c r="B16" s="29" t="s">
        <v>53</v>
      </c>
      <c r="C16" s="71" t="s">
        <v>53</v>
      </c>
      <c r="D16" s="71"/>
      <c r="E16" s="71"/>
      <c r="F16" s="71"/>
      <c r="G16" s="71"/>
      <c r="H16" s="71"/>
      <c r="I16" s="71" t="s">
        <v>64</v>
      </c>
      <c r="J16" s="71"/>
      <c r="K16" s="71"/>
      <c r="L16" s="71" t="s">
        <v>65</v>
      </c>
      <c r="M16" s="71"/>
      <c r="N16" s="71"/>
      <c r="O16" s="71"/>
      <c r="P16" s="30" t="s">
        <v>51</v>
      </c>
      <c r="Q16" s="30" t="s">
        <v>66</v>
      </c>
      <c r="R16" s="30">
        <v>100</v>
      </c>
      <c r="S16" s="30">
        <v>70.55</v>
      </c>
      <c r="T16" s="30">
        <v>28.41</v>
      </c>
      <c r="U16" s="31">
        <f t="shared" si="0"/>
        <v>40.269312544294827</v>
      </c>
    </row>
    <row r="17" spans="1:22" ht="75" customHeight="1" x14ac:dyDescent="0.5">
      <c r="A17" s="25"/>
      <c r="B17" s="29" t="s">
        <v>53</v>
      </c>
      <c r="C17" s="71" t="s">
        <v>53</v>
      </c>
      <c r="D17" s="71"/>
      <c r="E17" s="71"/>
      <c r="F17" s="71"/>
      <c r="G17" s="71"/>
      <c r="H17" s="71"/>
      <c r="I17" s="71" t="s">
        <v>67</v>
      </c>
      <c r="J17" s="71"/>
      <c r="K17" s="71"/>
      <c r="L17" s="71" t="s">
        <v>68</v>
      </c>
      <c r="M17" s="71"/>
      <c r="N17" s="71"/>
      <c r="O17" s="71"/>
      <c r="P17" s="30" t="s">
        <v>51</v>
      </c>
      <c r="Q17" s="30" t="s">
        <v>66</v>
      </c>
      <c r="R17" s="30">
        <v>100</v>
      </c>
      <c r="S17" s="30">
        <v>3.86</v>
      </c>
      <c r="T17" s="30">
        <v>0</v>
      </c>
      <c r="U17" s="31">
        <f t="shared" si="0"/>
        <v>0</v>
      </c>
    </row>
    <row r="18" spans="1:22" ht="75" customHeight="1" x14ac:dyDescent="0.5">
      <c r="A18" s="25"/>
      <c r="B18" s="29" t="s">
        <v>53</v>
      </c>
      <c r="C18" s="71" t="s">
        <v>69</v>
      </c>
      <c r="D18" s="71"/>
      <c r="E18" s="71"/>
      <c r="F18" s="71"/>
      <c r="G18" s="71"/>
      <c r="H18" s="71"/>
      <c r="I18" s="71" t="s">
        <v>70</v>
      </c>
      <c r="J18" s="71"/>
      <c r="K18" s="71"/>
      <c r="L18" s="71" t="s">
        <v>71</v>
      </c>
      <c r="M18" s="71"/>
      <c r="N18" s="71"/>
      <c r="O18" s="71"/>
      <c r="P18" s="30" t="s">
        <v>51</v>
      </c>
      <c r="Q18" s="30" t="s">
        <v>72</v>
      </c>
      <c r="R18" s="30">
        <v>8.11</v>
      </c>
      <c r="S18" s="30">
        <v>8.82</v>
      </c>
      <c r="T18" s="30">
        <v>8.82</v>
      </c>
      <c r="U18" s="31">
        <f t="shared" si="0"/>
        <v>100</v>
      </c>
    </row>
    <row r="19" spans="1:22" ht="75" customHeight="1" x14ac:dyDescent="0.5">
      <c r="A19" s="25"/>
      <c r="B19" s="29" t="s">
        <v>53</v>
      </c>
      <c r="C19" s="71" t="s">
        <v>53</v>
      </c>
      <c r="D19" s="71"/>
      <c r="E19" s="71"/>
      <c r="F19" s="71"/>
      <c r="G19" s="71"/>
      <c r="H19" s="71"/>
      <c r="I19" s="71" t="s">
        <v>73</v>
      </c>
      <c r="J19" s="71"/>
      <c r="K19" s="71"/>
      <c r="L19" s="71" t="s">
        <v>74</v>
      </c>
      <c r="M19" s="71"/>
      <c r="N19" s="71"/>
      <c r="O19" s="71"/>
      <c r="P19" s="30" t="s">
        <v>51</v>
      </c>
      <c r="Q19" s="30" t="s">
        <v>72</v>
      </c>
      <c r="R19" s="30">
        <v>16.5</v>
      </c>
      <c r="S19" s="30">
        <v>17.84</v>
      </c>
      <c r="T19" s="30">
        <v>17.84</v>
      </c>
      <c r="U19" s="31">
        <f t="shared" si="0"/>
        <v>100</v>
      </c>
    </row>
    <row r="20" spans="1:22" ht="75" customHeight="1" thickBot="1" x14ac:dyDescent="0.55000000000000004">
      <c r="A20" s="25"/>
      <c r="B20" s="29" t="s">
        <v>53</v>
      </c>
      <c r="C20" s="71" t="s">
        <v>75</v>
      </c>
      <c r="D20" s="71"/>
      <c r="E20" s="71"/>
      <c r="F20" s="71"/>
      <c r="G20" s="71"/>
      <c r="H20" s="71"/>
      <c r="I20" s="71" t="s">
        <v>76</v>
      </c>
      <c r="J20" s="71"/>
      <c r="K20" s="71"/>
      <c r="L20" s="71" t="s">
        <v>77</v>
      </c>
      <c r="M20" s="71"/>
      <c r="N20" s="71"/>
      <c r="O20" s="71"/>
      <c r="P20" s="30" t="s">
        <v>51</v>
      </c>
      <c r="Q20" s="30" t="s">
        <v>63</v>
      </c>
      <c r="R20" s="30">
        <v>30</v>
      </c>
      <c r="S20" s="30" t="s">
        <v>46</v>
      </c>
      <c r="T20" s="30" t="s">
        <v>46</v>
      </c>
      <c r="U20" s="31" t="str">
        <f t="shared" si="0"/>
        <v>N/A</v>
      </c>
    </row>
    <row r="21" spans="1:22" ht="75" customHeight="1" thickTop="1" x14ac:dyDescent="0.5">
      <c r="A21" s="25"/>
      <c r="B21" s="26" t="s">
        <v>78</v>
      </c>
      <c r="C21" s="72" t="s">
        <v>79</v>
      </c>
      <c r="D21" s="72"/>
      <c r="E21" s="72"/>
      <c r="F21" s="72"/>
      <c r="G21" s="72"/>
      <c r="H21" s="72"/>
      <c r="I21" s="72" t="s">
        <v>80</v>
      </c>
      <c r="J21" s="72"/>
      <c r="K21" s="72"/>
      <c r="L21" s="72" t="s">
        <v>81</v>
      </c>
      <c r="M21" s="72"/>
      <c r="N21" s="72"/>
      <c r="O21" s="72"/>
      <c r="P21" s="27" t="s">
        <v>51</v>
      </c>
      <c r="Q21" s="27" t="s">
        <v>63</v>
      </c>
      <c r="R21" s="27">
        <v>100</v>
      </c>
      <c r="S21" s="27" t="s">
        <v>46</v>
      </c>
      <c r="T21" s="27" t="s">
        <v>46</v>
      </c>
      <c r="U21" s="28" t="str">
        <f t="shared" si="0"/>
        <v>N/A</v>
      </c>
    </row>
    <row r="22" spans="1:22" ht="75" customHeight="1" x14ac:dyDescent="0.5">
      <c r="A22" s="25"/>
      <c r="B22" s="29" t="s">
        <v>53</v>
      </c>
      <c r="C22" s="71" t="s">
        <v>82</v>
      </c>
      <c r="D22" s="71"/>
      <c r="E22" s="71"/>
      <c r="F22" s="71"/>
      <c r="G22" s="71"/>
      <c r="H22" s="71"/>
      <c r="I22" s="71" t="s">
        <v>83</v>
      </c>
      <c r="J22" s="71"/>
      <c r="K22" s="71"/>
      <c r="L22" s="71" t="s">
        <v>84</v>
      </c>
      <c r="M22" s="71"/>
      <c r="N22" s="71"/>
      <c r="O22" s="71"/>
      <c r="P22" s="30" t="s">
        <v>51</v>
      </c>
      <c r="Q22" s="30" t="s">
        <v>66</v>
      </c>
      <c r="R22" s="30">
        <v>100</v>
      </c>
      <c r="S22" s="30">
        <v>15.8</v>
      </c>
      <c r="T22" s="30">
        <v>6.67</v>
      </c>
      <c r="U22" s="31">
        <f t="shared" si="0"/>
        <v>42.215189873417721</v>
      </c>
    </row>
    <row r="23" spans="1:22" ht="75" customHeight="1" x14ac:dyDescent="0.5">
      <c r="A23" s="25"/>
      <c r="B23" s="29" t="s">
        <v>53</v>
      </c>
      <c r="C23" s="71" t="s">
        <v>85</v>
      </c>
      <c r="D23" s="71"/>
      <c r="E23" s="71"/>
      <c r="F23" s="71"/>
      <c r="G23" s="71"/>
      <c r="H23" s="71"/>
      <c r="I23" s="71" t="s">
        <v>86</v>
      </c>
      <c r="J23" s="71"/>
      <c r="K23" s="71"/>
      <c r="L23" s="71" t="s">
        <v>87</v>
      </c>
      <c r="M23" s="71"/>
      <c r="N23" s="71"/>
      <c r="O23" s="71"/>
      <c r="P23" s="30" t="s">
        <v>51</v>
      </c>
      <c r="Q23" s="30" t="s">
        <v>66</v>
      </c>
      <c r="R23" s="30">
        <v>100</v>
      </c>
      <c r="S23" s="30">
        <v>15.2</v>
      </c>
      <c r="T23" s="30">
        <v>5.15</v>
      </c>
      <c r="U23" s="31">
        <f t="shared" si="0"/>
        <v>33.881578947368425</v>
      </c>
    </row>
    <row r="24" spans="1:22" ht="75" customHeight="1" x14ac:dyDescent="0.5">
      <c r="A24" s="25"/>
      <c r="B24" s="29" t="s">
        <v>53</v>
      </c>
      <c r="C24" s="71" t="s">
        <v>88</v>
      </c>
      <c r="D24" s="71"/>
      <c r="E24" s="71"/>
      <c r="F24" s="71"/>
      <c r="G24" s="71"/>
      <c r="H24" s="71"/>
      <c r="I24" s="71" t="s">
        <v>89</v>
      </c>
      <c r="J24" s="71"/>
      <c r="K24" s="71"/>
      <c r="L24" s="71" t="s">
        <v>90</v>
      </c>
      <c r="M24" s="71"/>
      <c r="N24" s="71"/>
      <c r="O24" s="71"/>
      <c r="P24" s="30" t="s">
        <v>91</v>
      </c>
      <c r="Q24" s="30" t="s">
        <v>92</v>
      </c>
      <c r="R24" s="32">
        <v>1</v>
      </c>
      <c r="S24" s="32" t="s">
        <v>46</v>
      </c>
      <c r="T24" s="32" t="s">
        <v>46</v>
      </c>
      <c r="U24" s="31" t="str">
        <f t="shared" si="0"/>
        <v>N/A</v>
      </c>
    </row>
    <row r="25" spans="1:22" ht="75" customHeight="1" x14ac:dyDescent="0.5">
      <c r="A25" s="25"/>
      <c r="B25" s="29" t="s">
        <v>53</v>
      </c>
      <c r="C25" s="71" t="s">
        <v>93</v>
      </c>
      <c r="D25" s="71"/>
      <c r="E25" s="71"/>
      <c r="F25" s="71"/>
      <c r="G25" s="71"/>
      <c r="H25" s="71"/>
      <c r="I25" s="71" t="s">
        <v>94</v>
      </c>
      <c r="J25" s="71"/>
      <c r="K25" s="71"/>
      <c r="L25" s="71" t="s">
        <v>95</v>
      </c>
      <c r="M25" s="71"/>
      <c r="N25" s="71"/>
      <c r="O25" s="71"/>
      <c r="P25" s="30" t="s">
        <v>51</v>
      </c>
      <c r="Q25" s="30" t="s">
        <v>96</v>
      </c>
      <c r="R25" s="30">
        <v>90</v>
      </c>
      <c r="S25" s="30">
        <v>5</v>
      </c>
      <c r="T25" s="30">
        <v>3.35</v>
      </c>
      <c r="U25" s="31">
        <f t="shared" si="0"/>
        <v>67</v>
      </c>
    </row>
    <row r="26" spans="1:22" ht="75" customHeight="1" x14ac:dyDescent="0.5">
      <c r="A26" s="25"/>
      <c r="B26" s="29" t="s">
        <v>53</v>
      </c>
      <c r="C26" s="71" t="s">
        <v>53</v>
      </c>
      <c r="D26" s="71"/>
      <c r="E26" s="71"/>
      <c r="F26" s="71"/>
      <c r="G26" s="71"/>
      <c r="H26" s="71"/>
      <c r="I26" s="71" t="s">
        <v>97</v>
      </c>
      <c r="J26" s="71"/>
      <c r="K26" s="71"/>
      <c r="L26" s="71" t="s">
        <v>98</v>
      </c>
      <c r="M26" s="71"/>
      <c r="N26" s="71"/>
      <c r="O26" s="71"/>
      <c r="P26" s="30" t="s">
        <v>51</v>
      </c>
      <c r="Q26" s="30" t="s">
        <v>66</v>
      </c>
      <c r="R26" s="30">
        <v>100</v>
      </c>
      <c r="S26" s="30" t="s">
        <v>46</v>
      </c>
      <c r="T26" s="30">
        <v>0</v>
      </c>
      <c r="U26" s="31" t="str">
        <f t="shared" si="0"/>
        <v>N/A</v>
      </c>
    </row>
    <row r="27" spans="1:22" ht="75" customHeight="1" x14ac:dyDescent="0.5">
      <c r="A27" s="25"/>
      <c r="B27" s="29" t="s">
        <v>53</v>
      </c>
      <c r="C27" s="71" t="s">
        <v>53</v>
      </c>
      <c r="D27" s="71"/>
      <c r="E27" s="71"/>
      <c r="F27" s="71"/>
      <c r="G27" s="71"/>
      <c r="H27" s="71"/>
      <c r="I27" s="71" t="s">
        <v>99</v>
      </c>
      <c r="J27" s="71"/>
      <c r="K27" s="71"/>
      <c r="L27" s="71" t="s">
        <v>100</v>
      </c>
      <c r="M27" s="71"/>
      <c r="N27" s="71"/>
      <c r="O27" s="71"/>
      <c r="P27" s="30" t="s">
        <v>51</v>
      </c>
      <c r="Q27" s="30" t="s">
        <v>63</v>
      </c>
      <c r="R27" s="30">
        <v>73.17</v>
      </c>
      <c r="S27" s="30" t="s">
        <v>46</v>
      </c>
      <c r="T27" s="30" t="s">
        <v>46</v>
      </c>
      <c r="U27" s="31" t="str">
        <f t="shared" si="0"/>
        <v>N/A</v>
      </c>
    </row>
    <row r="28" spans="1:22" ht="75" customHeight="1" x14ac:dyDescent="0.5">
      <c r="A28" s="25"/>
      <c r="B28" s="29" t="s">
        <v>53</v>
      </c>
      <c r="C28" s="71" t="s">
        <v>53</v>
      </c>
      <c r="D28" s="71"/>
      <c r="E28" s="71"/>
      <c r="F28" s="71"/>
      <c r="G28" s="71"/>
      <c r="H28" s="71"/>
      <c r="I28" s="71" t="s">
        <v>101</v>
      </c>
      <c r="J28" s="71"/>
      <c r="K28" s="71"/>
      <c r="L28" s="71" t="s">
        <v>102</v>
      </c>
      <c r="M28" s="71"/>
      <c r="N28" s="71"/>
      <c r="O28" s="71"/>
      <c r="P28" s="30" t="s">
        <v>51</v>
      </c>
      <c r="Q28" s="30" t="s">
        <v>66</v>
      </c>
      <c r="R28" s="30">
        <v>100</v>
      </c>
      <c r="S28" s="30">
        <v>14.91</v>
      </c>
      <c r="T28" s="30">
        <v>11.33</v>
      </c>
      <c r="U28" s="31">
        <f t="shared" si="0"/>
        <v>75.989268947015418</v>
      </c>
    </row>
    <row r="29" spans="1:22" ht="75" customHeight="1" x14ac:dyDescent="0.5">
      <c r="A29" s="25"/>
      <c r="B29" s="29" t="s">
        <v>53</v>
      </c>
      <c r="C29" s="71" t="s">
        <v>103</v>
      </c>
      <c r="D29" s="71"/>
      <c r="E29" s="71"/>
      <c r="F29" s="71"/>
      <c r="G29" s="71"/>
      <c r="H29" s="71"/>
      <c r="I29" s="71" t="s">
        <v>104</v>
      </c>
      <c r="J29" s="71"/>
      <c r="K29" s="71"/>
      <c r="L29" s="71" t="s">
        <v>105</v>
      </c>
      <c r="M29" s="71"/>
      <c r="N29" s="71"/>
      <c r="O29" s="71"/>
      <c r="P29" s="30" t="s">
        <v>51</v>
      </c>
      <c r="Q29" s="30" t="s">
        <v>106</v>
      </c>
      <c r="R29" s="30">
        <v>90</v>
      </c>
      <c r="S29" s="30" t="s">
        <v>46</v>
      </c>
      <c r="T29" s="30" t="s">
        <v>46</v>
      </c>
      <c r="U29" s="31" t="str">
        <f t="shared" si="0"/>
        <v>N/A</v>
      </c>
    </row>
    <row r="30" spans="1:22" ht="75" customHeight="1" thickBot="1" x14ac:dyDescent="0.55000000000000004">
      <c r="A30" s="25"/>
      <c r="B30" s="29" t="s">
        <v>53</v>
      </c>
      <c r="C30" s="71" t="s">
        <v>107</v>
      </c>
      <c r="D30" s="71"/>
      <c r="E30" s="71"/>
      <c r="F30" s="71"/>
      <c r="G30" s="71"/>
      <c r="H30" s="71"/>
      <c r="I30" s="71" t="s">
        <v>108</v>
      </c>
      <c r="J30" s="71"/>
      <c r="K30" s="71"/>
      <c r="L30" s="71" t="s">
        <v>109</v>
      </c>
      <c r="M30" s="71"/>
      <c r="N30" s="71"/>
      <c r="O30" s="71"/>
      <c r="P30" s="30" t="s">
        <v>51</v>
      </c>
      <c r="Q30" s="30" t="s">
        <v>63</v>
      </c>
      <c r="R30" s="30">
        <v>30</v>
      </c>
      <c r="S30" s="30" t="s">
        <v>46</v>
      </c>
      <c r="T30" s="30" t="s">
        <v>46</v>
      </c>
      <c r="U30" s="31" t="str">
        <f t="shared" si="0"/>
        <v>N/A</v>
      </c>
    </row>
    <row r="31" spans="1:22" ht="22.5" customHeight="1" thickTop="1" thickBot="1" x14ac:dyDescent="0.55000000000000004">
      <c r="B31" s="8" t="s">
        <v>110</v>
      </c>
      <c r="C31" s="9"/>
      <c r="D31" s="9"/>
      <c r="E31" s="9"/>
      <c r="F31" s="9"/>
      <c r="G31" s="9"/>
      <c r="H31" s="10"/>
      <c r="I31" s="10"/>
      <c r="J31" s="10"/>
      <c r="K31" s="10"/>
      <c r="L31" s="10"/>
      <c r="M31" s="10"/>
      <c r="N31" s="10"/>
      <c r="O31" s="10"/>
      <c r="P31" s="10"/>
      <c r="Q31" s="10"/>
      <c r="R31" s="10"/>
      <c r="S31" s="10"/>
      <c r="T31" s="10"/>
      <c r="U31" s="11"/>
      <c r="V31" s="33"/>
    </row>
    <row r="32" spans="1:22" ht="26.25" customHeight="1" thickTop="1" x14ac:dyDescent="0.5">
      <c r="B32" s="34"/>
      <c r="C32" s="35"/>
      <c r="D32" s="35"/>
      <c r="E32" s="35"/>
      <c r="F32" s="35"/>
      <c r="G32" s="35"/>
      <c r="H32" s="36"/>
      <c r="I32" s="36"/>
      <c r="J32" s="36"/>
      <c r="K32" s="36"/>
      <c r="L32" s="36"/>
      <c r="M32" s="36"/>
      <c r="N32" s="36"/>
      <c r="O32" s="36"/>
      <c r="P32" s="37"/>
      <c r="Q32" s="38"/>
      <c r="R32" s="39" t="s">
        <v>111</v>
      </c>
      <c r="S32" s="22" t="s">
        <v>112</v>
      </c>
      <c r="T32" s="39" t="s">
        <v>113</v>
      </c>
      <c r="U32" s="22" t="s">
        <v>114</v>
      </c>
    </row>
    <row r="33" spans="2:21" ht="26.25" customHeight="1" thickBot="1" x14ac:dyDescent="0.55000000000000004">
      <c r="B33" s="40"/>
      <c r="C33" s="41"/>
      <c r="D33" s="41"/>
      <c r="E33" s="41"/>
      <c r="F33" s="41"/>
      <c r="G33" s="41"/>
      <c r="H33" s="42"/>
      <c r="I33" s="42"/>
      <c r="J33" s="42"/>
      <c r="K33" s="42"/>
      <c r="L33" s="42"/>
      <c r="M33" s="42"/>
      <c r="N33" s="42"/>
      <c r="O33" s="42"/>
      <c r="P33" s="43"/>
      <c r="Q33" s="44"/>
      <c r="R33" s="45" t="s">
        <v>115</v>
      </c>
      <c r="S33" s="44" t="s">
        <v>115</v>
      </c>
      <c r="T33" s="44" t="s">
        <v>115</v>
      </c>
      <c r="U33" s="44" t="s">
        <v>116</v>
      </c>
    </row>
    <row r="34" spans="2:21" ht="13.5" customHeight="1" thickBot="1" x14ac:dyDescent="0.55000000000000004">
      <c r="B34" s="64" t="s">
        <v>117</v>
      </c>
      <c r="C34" s="65"/>
      <c r="D34" s="65"/>
      <c r="E34" s="46"/>
      <c r="F34" s="46"/>
      <c r="G34" s="46"/>
      <c r="H34" s="47"/>
      <c r="I34" s="47"/>
      <c r="J34" s="47"/>
      <c r="K34" s="47"/>
      <c r="L34" s="47"/>
      <c r="M34" s="47"/>
      <c r="N34" s="47"/>
      <c r="O34" s="47"/>
      <c r="P34" s="48"/>
      <c r="Q34" s="48"/>
      <c r="R34" s="49">
        <f>18250</f>
        <v>18250</v>
      </c>
      <c r="S34" s="49">
        <f>2672.289977</f>
        <v>2672.2899769999999</v>
      </c>
      <c r="T34" s="49">
        <f>1191.44873497</f>
        <v>1191.44873497</v>
      </c>
      <c r="U34" s="50">
        <f>+IF(ISERR(T34/S34*100),"N/A",T34/S34*100)</f>
        <v>44.585308676252247</v>
      </c>
    </row>
    <row r="35" spans="2:21" ht="13.5" customHeight="1" thickBot="1" x14ac:dyDescent="0.55000000000000004">
      <c r="B35" s="66" t="s">
        <v>118</v>
      </c>
      <c r="C35" s="67"/>
      <c r="D35" s="67"/>
      <c r="E35" s="51"/>
      <c r="F35" s="51"/>
      <c r="G35" s="51"/>
      <c r="H35" s="52"/>
      <c r="I35" s="52"/>
      <c r="J35" s="52"/>
      <c r="K35" s="52"/>
      <c r="L35" s="52"/>
      <c r="M35" s="52"/>
      <c r="N35" s="52"/>
      <c r="O35" s="52"/>
      <c r="P35" s="53"/>
      <c r="Q35" s="53"/>
      <c r="R35" s="49">
        <f>18250</f>
        <v>18250</v>
      </c>
      <c r="S35" s="49">
        <f>2072.32586014</f>
        <v>2072.3258601399998</v>
      </c>
      <c r="T35" s="49">
        <f>1191.44873497</f>
        <v>1191.44873497</v>
      </c>
      <c r="U35" s="50">
        <f>+IF(ISERR(T35/S35*100),"N/A",T35/S35*100)</f>
        <v>57.49331019251526</v>
      </c>
    </row>
    <row r="36" spans="2:21" ht="14.85" customHeight="1" thickTop="1" thickBot="1" x14ac:dyDescent="0.55000000000000004">
      <c r="B36" s="8" t="s">
        <v>119</v>
      </c>
      <c r="C36" s="9"/>
      <c r="D36" s="9"/>
      <c r="E36" s="9"/>
      <c r="F36" s="9"/>
      <c r="G36" s="9"/>
      <c r="H36" s="10"/>
      <c r="I36" s="10"/>
      <c r="J36" s="10"/>
      <c r="K36" s="10"/>
      <c r="L36" s="10"/>
      <c r="M36" s="10"/>
      <c r="N36" s="10"/>
      <c r="O36" s="10"/>
      <c r="P36" s="10"/>
      <c r="Q36" s="10"/>
      <c r="R36" s="10"/>
      <c r="S36" s="10"/>
      <c r="T36" s="10"/>
      <c r="U36" s="11"/>
    </row>
    <row r="37" spans="2:21" ht="44.25" customHeight="1" thickTop="1" x14ac:dyDescent="0.5">
      <c r="B37" s="68" t="s">
        <v>120</v>
      </c>
      <c r="C37" s="69"/>
      <c r="D37" s="69"/>
      <c r="E37" s="69"/>
      <c r="F37" s="69"/>
      <c r="G37" s="69"/>
      <c r="H37" s="69"/>
      <c r="I37" s="69"/>
      <c r="J37" s="69"/>
      <c r="K37" s="69"/>
      <c r="L37" s="69"/>
      <c r="M37" s="69"/>
      <c r="N37" s="69"/>
      <c r="O37" s="69"/>
      <c r="P37" s="69"/>
      <c r="Q37" s="69"/>
      <c r="R37" s="69"/>
      <c r="S37" s="69"/>
      <c r="T37" s="69"/>
      <c r="U37" s="70"/>
    </row>
    <row r="38" spans="2:21" ht="94.5" customHeight="1" x14ac:dyDescent="0.5">
      <c r="B38" s="58" t="s">
        <v>121</v>
      </c>
      <c r="C38" s="59"/>
      <c r="D38" s="59"/>
      <c r="E38" s="59"/>
      <c r="F38" s="59"/>
      <c r="G38" s="59"/>
      <c r="H38" s="59"/>
      <c r="I38" s="59"/>
      <c r="J38" s="59"/>
      <c r="K38" s="59"/>
      <c r="L38" s="59"/>
      <c r="M38" s="59"/>
      <c r="N38" s="59"/>
      <c r="O38" s="59"/>
      <c r="P38" s="59"/>
      <c r="Q38" s="59"/>
      <c r="R38" s="59"/>
      <c r="S38" s="59"/>
      <c r="T38" s="59"/>
      <c r="U38" s="60"/>
    </row>
    <row r="39" spans="2:21" ht="94.5" customHeight="1" x14ac:dyDescent="0.5">
      <c r="B39" s="58" t="s">
        <v>122</v>
      </c>
      <c r="C39" s="59"/>
      <c r="D39" s="59"/>
      <c r="E39" s="59"/>
      <c r="F39" s="59"/>
      <c r="G39" s="59"/>
      <c r="H39" s="59"/>
      <c r="I39" s="59"/>
      <c r="J39" s="59"/>
      <c r="K39" s="59"/>
      <c r="L39" s="59"/>
      <c r="M39" s="59"/>
      <c r="N39" s="59"/>
      <c r="O39" s="59"/>
      <c r="P39" s="59"/>
      <c r="Q39" s="59"/>
      <c r="R39" s="59"/>
      <c r="S39" s="59"/>
      <c r="T39" s="59"/>
      <c r="U39" s="60"/>
    </row>
    <row r="40" spans="2:21" ht="94.5" customHeight="1" x14ac:dyDescent="0.5">
      <c r="B40" s="58" t="s">
        <v>123</v>
      </c>
      <c r="C40" s="59"/>
      <c r="D40" s="59"/>
      <c r="E40" s="59"/>
      <c r="F40" s="59"/>
      <c r="G40" s="59"/>
      <c r="H40" s="59"/>
      <c r="I40" s="59"/>
      <c r="J40" s="59"/>
      <c r="K40" s="59"/>
      <c r="L40" s="59"/>
      <c r="M40" s="59"/>
      <c r="N40" s="59"/>
      <c r="O40" s="59"/>
      <c r="P40" s="59"/>
      <c r="Q40" s="59"/>
      <c r="R40" s="59"/>
      <c r="S40" s="59"/>
      <c r="T40" s="59"/>
      <c r="U40" s="60"/>
    </row>
    <row r="41" spans="2:21" ht="94.5" customHeight="1" x14ac:dyDescent="0.5">
      <c r="B41" s="58" t="s">
        <v>124</v>
      </c>
      <c r="C41" s="59"/>
      <c r="D41" s="59"/>
      <c r="E41" s="59"/>
      <c r="F41" s="59"/>
      <c r="G41" s="59"/>
      <c r="H41" s="59"/>
      <c r="I41" s="59"/>
      <c r="J41" s="59"/>
      <c r="K41" s="59"/>
      <c r="L41" s="59"/>
      <c r="M41" s="59"/>
      <c r="N41" s="59"/>
      <c r="O41" s="59"/>
      <c r="P41" s="59"/>
      <c r="Q41" s="59"/>
      <c r="R41" s="59"/>
      <c r="S41" s="59"/>
      <c r="T41" s="59"/>
      <c r="U41" s="60"/>
    </row>
    <row r="42" spans="2:21" ht="94.5" customHeight="1" x14ac:dyDescent="0.5">
      <c r="B42" s="58" t="s">
        <v>125</v>
      </c>
      <c r="C42" s="59"/>
      <c r="D42" s="59"/>
      <c r="E42" s="59"/>
      <c r="F42" s="59"/>
      <c r="G42" s="59"/>
      <c r="H42" s="59"/>
      <c r="I42" s="59"/>
      <c r="J42" s="59"/>
      <c r="K42" s="59"/>
      <c r="L42" s="59"/>
      <c r="M42" s="59"/>
      <c r="N42" s="59"/>
      <c r="O42" s="59"/>
      <c r="P42" s="59"/>
      <c r="Q42" s="59"/>
      <c r="R42" s="59"/>
      <c r="S42" s="59"/>
      <c r="T42" s="59"/>
      <c r="U42" s="60"/>
    </row>
    <row r="43" spans="2:21" ht="94.5" customHeight="1" x14ac:dyDescent="0.5">
      <c r="B43" s="58" t="s">
        <v>126</v>
      </c>
      <c r="C43" s="59"/>
      <c r="D43" s="59"/>
      <c r="E43" s="59"/>
      <c r="F43" s="59"/>
      <c r="G43" s="59"/>
      <c r="H43" s="59"/>
      <c r="I43" s="59"/>
      <c r="J43" s="59"/>
      <c r="K43" s="59"/>
      <c r="L43" s="59"/>
      <c r="M43" s="59"/>
      <c r="N43" s="59"/>
      <c r="O43" s="59"/>
      <c r="P43" s="59"/>
      <c r="Q43" s="59"/>
      <c r="R43" s="59"/>
      <c r="S43" s="59"/>
      <c r="T43" s="59"/>
      <c r="U43" s="60"/>
    </row>
    <row r="44" spans="2:21" ht="94.5" customHeight="1" thickBot="1" x14ac:dyDescent="0.55000000000000004">
      <c r="B44" s="61" t="s">
        <v>127</v>
      </c>
      <c r="C44" s="62"/>
      <c r="D44" s="62"/>
      <c r="E44" s="62"/>
      <c r="F44" s="62"/>
      <c r="G44" s="62"/>
      <c r="H44" s="62"/>
      <c r="I44" s="62"/>
      <c r="J44" s="62"/>
      <c r="K44" s="62"/>
      <c r="L44" s="62"/>
      <c r="M44" s="62"/>
      <c r="N44" s="62"/>
      <c r="O44" s="62"/>
      <c r="P44" s="62"/>
      <c r="Q44" s="62"/>
      <c r="R44" s="62"/>
      <c r="S44" s="62"/>
      <c r="T44" s="62"/>
      <c r="U44" s="63"/>
    </row>
  </sheetData>
  <mergeCells count="91">
    <mergeCell ref="B1:L1"/>
    <mergeCell ref="D4:H4"/>
    <mergeCell ref="L4:O4"/>
    <mergeCell ref="Q4:R4"/>
    <mergeCell ref="T4:U4"/>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C13:H13"/>
    <mergeCell ref="I13:K13"/>
    <mergeCell ref="L13:O13"/>
    <mergeCell ref="C14:H14"/>
    <mergeCell ref="I14:K14"/>
    <mergeCell ref="L14:O14"/>
    <mergeCell ref="C11:H11"/>
    <mergeCell ref="I11:K11"/>
    <mergeCell ref="L11:O11"/>
    <mergeCell ref="C12:H12"/>
    <mergeCell ref="I12:K12"/>
    <mergeCell ref="L12:O12"/>
    <mergeCell ref="C17:H17"/>
    <mergeCell ref="I17:K17"/>
    <mergeCell ref="L17:O17"/>
    <mergeCell ref="C18:H18"/>
    <mergeCell ref="I18:K18"/>
    <mergeCell ref="L18:O18"/>
    <mergeCell ref="C15:H15"/>
    <mergeCell ref="I15:K15"/>
    <mergeCell ref="L15:O15"/>
    <mergeCell ref="C16:H16"/>
    <mergeCell ref="I16:K16"/>
    <mergeCell ref="L16:O16"/>
    <mergeCell ref="C21:H21"/>
    <mergeCell ref="I21:K21"/>
    <mergeCell ref="L21:O21"/>
    <mergeCell ref="C22:H22"/>
    <mergeCell ref="I22:K22"/>
    <mergeCell ref="L22:O22"/>
    <mergeCell ref="C19:H19"/>
    <mergeCell ref="I19:K19"/>
    <mergeCell ref="L19:O19"/>
    <mergeCell ref="C20:H20"/>
    <mergeCell ref="I20:K20"/>
    <mergeCell ref="L20:O20"/>
    <mergeCell ref="C25:H25"/>
    <mergeCell ref="I25:K25"/>
    <mergeCell ref="L25:O25"/>
    <mergeCell ref="C26:H26"/>
    <mergeCell ref="I26:K26"/>
    <mergeCell ref="L26:O26"/>
    <mergeCell ref="C23:H23"/>
    <mergeCell ref="I23:K23"/>
    <mergeCell ref="L23:O23"/>
    <mergeCell ref="C24:H24"/>
    <mergeCell ref="I24:K24"/>
    <mergeCell ref="L24:O24"/>
    <mergeCell ref="C29:H29"/>
    <mergeCell ref="I29:K29"/>
    <mergeCell ref="L29:O29"/>
    <mergeCell ref="C30:H30"/>
    <mergeCell ref="I30:K30"/>
    <mergeCell ref="L30:O30"/>
    <mergeCell ref="C27:H27"/>
    <mergeCell ref="I27:K27"/>
    <mergeCell ref="L27:O27"/>
    <mergeCell ref="C28:H28"/>
    <mergeCell ref="I28:K28"/>
    <mergeCell ref="L28:O28"/>
    <mergeCell ref="B38:U38"/>
    <mergeCell ref="B39:U39"/>
    <mergeCell ref="B34:D34"/>
    <mergeCell ref="B35:D35"/>
    <mergeCell ref="B37:U37"/>
    <mergeCell ref="B43:U43"/>
    <mergeCell ref="B44:U44"/>
    <mergeCell ref="B40:U40"/>
    <mergeCell ref="B41:U41"/>
    <mergeCell ref="B42:U42"/>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7"/>
  <sheetViews>
    <sheetView topLeftCell="A56" zoomScale="80" zoomScaleNormal="80" zoomScaleSheetLayoutView="80" workbookViewId="0">
      <selection activeCell="B57" sqref="B57:U57"/>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3"/>
      <c r="B1" s="100" t="s">
        <v>0</v>
      </c>
      <c r="C1" s="100"/>
      <c r="D1" s="100"/>
      <c r="E1" s="100"/>
      <c r="F1" s="100"/>
      <c r="G1" s="100"/>
      <c r="H1" s="100"/>
      <c r="I1" s="100"/>
      <c r="J1" s="100"/>
      <c r="K1" s="100"/>
      <c r="L1" s="100"/>
      <c r="M1" s="3" t="s">
        <v>5</v>
      </c>
      <c r="N1" s="3"/>
      <c r="O1" s="3"/>
      <c r="P1" s="4"/>
      <c r="Q1" s="4"/>
      <c r="R1" s="4"/>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128</v>
      </c>
      <c r="D4" s="101" t="s">
        <v>129</v>
      </c>
      <c r="E4" s="101"/>
      <c r="F4" s="101"/>
      <c r="G4" s="101"/>
      <c r="H4" s="101"/>
      <c r="I4" s="14"/>
      <c r="J4" s="15" t="s">
        <v>10</v>
      </c>
      <c r="K4" s="16" t="s">
        <v>11</v>
      </c>
      <c r="L4" s="102" t="s">
        <v>12</v>
      </c>
      <c r="M4" s="102"/>
      <c r="N4" s="102"/>
      <c r="O4" s="102"/>
      <c r="P4" s="15" t="s">
        <v>13</v>
      </c>
      <c r="Q4" s="102" t="s">
        <v>14</v>
      </c>
      <c r="R4" s="102"/>
      <c r="S4" s="15" t="s">
        <v>15</v>
      </c>
      <c r="T4" s="102" t="s">
        <v>16</v>
      </c>
      <c r="U4" s="103"/>
    </row>
    <row r="5" spans="1:34" ht="15.75" customHeight="1" x14ac:dyDescent="0.5">
      <c r="B5" s="79" t="s">
        <v>17</v>
      </c>
      <c r="C5" s="80"/>
      <c r="D5" s="80"/>
      <c r="E5" s="80"/>
      <c r="F5" s="80"/>
      <c r="G5" s="80"/>
      <c r="H5" s="80"/>
      <c r="I5" s="80"/>
      <c r="J5" s="80"/>
      <c r="K5" s="80"/>
      <c r="L5" s="80"/>
      <c r="M5" s="80"/>
      <c r="N5" s="80"/>
      <c r="O5" s="80"/>
      <c r="P5" s="80"/>
      <c r="Q5" s="80"/>
      <c r="R5" s="80"/>
      <c r="S5" s="80"/>
      <c r="T5" s="80"/>
      <c r="U5" s="81"/>
    </row>
    <row r="6" spans="1:34" ht="37.5" customHeight="1" thickBot="1" x14ac:dyDescent="0.55000000000000004">
      <c r="B6" s="17" t="s">
        <v>18</v>
      </c>
      <c r="C6" s="82" t="s">
        <v>19</v>
      </c>
      <c r="D6" s="82"/>
      <c r="E6" s="82"/>
      <c r="F6" s="82"/>
      <c r="G6" s="82"/>
      <c r="H6" s="18"/>
      <c r="I6" s="18"/>
      <c r="J6" s="18" t="s">
        <v>20</v>
      </c>
      <c r="K6" s="82" t="s">
        <v>21</v>
      </c>
      <c r="L6" s="82"/>
      <c r="M6" s="82"/>
      <c r="N6" s="19"/>
      <c r="O6" s="20" t="s">
        <v>22</v>
      </c>
      <c r="P6" s="82" t="s">
        <v>23</v>
      </c>
      <c r="Q6" s="82"/>
      <c r="R6" s="21"/>
      <c r="S6" s="20" t="s">
        <v>24</v>
      </c>
      <c r="T6" s="82" t="s">
        <v>25</v>
      </c>
      <c r="U6" s="83"/>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84" t="s">
        <v>27</v>
      </c>
      <c r="C8" s="87" t="s">
        <v>28</v>
      </c>
      <c r="D8" s="87"/>
      <c r="E8" s="87"/>
      <c r="F8" s="87"/>
      <c r="G8" s="87"/>
      <c r="H8" s="88"/>
      <c r="I8" s="93" t="s">
        <v>29</v>
      </c>
      <c r="J8" s="94"/>
      <c r="K8" s="94"/>
      <c r="L8" s="94"/>
      <c r="M8" s="94"/>
      <c r="N8" s="94"/>
      <c r="O8" s="94"/>
      <c r="P8" s="94"/>
      <c r="Q8" s="94"/>
      <c r="R8" s="94"/>
      <c r="S8" s="95"/>
      <c r="T8" s="96" t="s">
        <v>30</v>
      </c>
      <c r="U8" s="97"/>
    </row>
    <row r="9" spans="1:34" ht="19.5" customHeight="1" x14ac:dyDescent="0.5">
      <c r="B9" s="85"/>
      <c r="C9" s="89"/>
      <c r="D9" s="89"/>
      <c r="E9" s="89"/>
      <c r="F9" s="89"/>
      <c r="G9" s="89"/>
      <c r="H9" s="90"/>
      <c r="I9" s="98" t="s">
        <v>31</v>
      </c>
      <c r="J9" s="73"/>
      <c r="K9" s="73"/>
      <c r="L9" s="73" t="s">
        <v>32</v>
      </c>
      <c r="M9" s="73"/>
      <c r="N9" s="73"/>
      <c r="O9" s="73"/>
      <c r="P9" s="73" t="s">
        <v>33</v>
      </c>
      <c r="Q9" s="73" t="s">
        <v>34</v>
      </c>
      <c r="R9" s="75" t="s">
        <v>35</v>
      </c>
      <c r="S9" s="76"/>
      <c r="T9" s="73" t="s">
        <v>36</v>
      </c>
      <c r="U9" s="77" t="s">
        <v>37</v>
      </c>
    </row>
    <row r="10" spans="1:34" ht="26.25" customHeight="1" thickBot="1" x14ac:dyDescent="0.55000000000000004">
      <c r="B10" s="86"/>
      <c r="C10" s="91"/>
      <c r="D10" s="91"/>
      <c r="E10" s="91"/>
      <c r="F10" s="91"/>
      <c r="G10" s="91"/>
      <c r="H10" s="92"/>
      <c r="I10" s="99"/>
      <c r="J10" s="74"/>
      <c r="K10" s="74"/>
      <c r="L10" s="74"/>
      <c r="M10" s="74"/>
      <c r="N10" s="74"/>
      <c r="O10" s="74"/>
      <c r="P10" s="74"/>
      <c r="Q10" s="74"/>
      <c r="R10" s="23" t="s">
        <v>38</v>
      </c>
      <c r="S10" s="24" t="s">
        <v>39</v>
      </c>
      <c r="T10" s="74"/>
      <c r="U10" s="78"/>
    </row>
    <row r="11" spans="1:34" ht="75" customHeight="1" thickTop="1" x14ac:dyDescent="0.5">
      <c r="A11" s="25"/>
      <c r="B11" s="26" t="s">
        <v>40</v>
      </c>
      <c r="C11" s="72" t="s">
        <v>130</v>
      </c>
      <c r="D11" s="72"/>
      <c r="E11" s="72"/>
      <c r="F11" s="72"/>
      <c r="G11" s="72"/>
      <c r="H11" s="72"/>
      <c r="I11" s="72" t="s">
        <v>131</v>
      </c>
      <c r="J11" s="72"/>
      <c r="K11" s="72"/>
      <c r="L11" s="72" t="s">
        <v>132</v>
      </c>
      <c r="M11" s="72"/>
      <c r="N11" s="72"/>
      <c r="O11" s="72"/>
      <c r="P11" s="27" t="s">
        <v>51</v>
      </c>
      <c r="Q11" s="27" t="s">
        <v>52</v>
      </c>
      <c r="R11" s="27">
        <v>11.2</v>
      </c>
      <c r="S11" s="27" t="s">
        <v>46</v>
      </c>
      <c r="T11" s="27" t="s">
        <v>46</v>
      </c>
      <c r="U11" s="28" t="str">
        <f t="shared" ref="U11:U44" si="0">IF(ISERR(T11/S11*100),"N/A",T11/S11*100)</f>
        <v>N/A</v>
      </c>
    </row>
    <row r="12" spans="1:34" ht="75" customHeight="1" thickBot="1" x14ac:dyDescent="0.55000000000000004">
      <c r="A12" s="25"/>
      <c r="B12" s="29" t="s">
        <v>53</v>
      </c>
      <c r="C12" s="71" t="s">
        <v>53</v>
      </c>
      <c r="D12" s="71"/>
      <c r="E12" s="71"/>
      <c r="F12" s="71"/>
      <c r="G12" s="71"/>
      <c r="H12" s="71"/>
      <c r="I12" s="71" t="s">
        <v>133</v>
      </c>
      <c r="J12" s="71"/>
      <c r="K12" s="71"/>
      <c r="L12" s="71" t="s">
        <v>134</v>
      </c>
      <c r="M12" s="71"/>
      <c r="N12" s="71"/>
      <c r="O12" s="71"/>
      <c r="P12" s="30" t="s">
        <v>44</v>
      </c>
      <c r="Q12" s="30" t="s">
        <v>45</v>
      </c>
      <c r="R12" s="30">
        <v>5</v>
      </c>
      <c r="S12" s="30" t="s">
        <v>46</v>
      </c>
      <c r="T12" s="30" t="s">
        <v>46</v>
      </c>
      <c r="U12" s="31" t="str">
        <f t="shared" si="0"/>
        <v>N/A</v>
      </c>
    </row>
    <row r="13" spans="1:34" ht="75" customHeight="1" thickTop="1" x14ac:dyDescent="0.5">
      <c r="A13" s="25"/>
      <c r="B13" s="26" t="s">
        <v>47</v>
      </c>
      <c r="C13" s="72" t="s">
        <v>135</v>
      </c>
      <c r="D13" s="72"/>
      <c r="E13" s="72"/>
      <c r="F13" s="72"/>
      <c r="G13" s="72"/>
      <c r="H13" s="72"/>
      <c r="I13" s="72" t="s">
        <v>136</v>
      </c>
      <c r="J13" s="72"/>
      <c r="K13" s="72"/>
      <c r="L13" s="72" t="s">
        <v>137</v>
      </c>
      <c r="M13" s="72"/>
      <c r="N13" s="72"/>
      <c r="O13" s="72"/>
      <c r="P13" s="27" t="s">
        <v>51</v>
      </c>
      <c r="Q13" s="27" t="s">
        <v>52</v>
      </c>
      <c r="R13" s="27">
        <v>39</v>
      </c>
      <c r="S13" s="27" t="s">
        <v>46</v>
      </c>
      <c r="T13" s="27" t="s">
        <v>46</v>
      </c>
      <c r="U13" s="28" t="str">
        <f t="shared" si="0"/>
        <v>N/A</v>
      </c>
    </row>
    <row r="14" spans="1:34" ht="75" customHeight="1" x14ac:dyDescent="0.5">
      <c r="A14" s="25"/>
      <c r="B14" s="29" t="s">
        <v>53</v>
      </c>
      <c r="C14" s="71" t="s">
        <v>53</v>
      </c>
      <c r="D14" s="71"/>
      <c r="E14" s="71"/>
      <c r="F14" s="71"/>
      <c r="G14" s="71"/>
      <c r="H14" s="71"/>
      <c r="I14" s="71" t="s">
        <v>138</v>
      </c>
      <c r="J14" s="71"/>
      <c r="K14" s="71"/>
      <c r="L14" s="71" t="s">
        <v>139</v>
      </c>
      <c r="M14" s="71"/>
      <c r="N14" s="71"/>
      <c r="O14" s="71"/>
      <c r="P14" s="30" t="s">
        <v>51</v>
      </c>
      <c r="Q14" s="30" t="s">
        <v>52</v>
      </c>
      <c r="R14" s="30">
        <v>100</v>
      </c>
      <c r="S14" s="30" t="s">
        <v>46</v>
      </c>
      <c r="T14" s="30" t="s">
        <v>46</v>
      </c>
      <c r="U14" s="31" t="str">
        <f t="shared" si="0"/>
        <v>N/A</v>
      </c>
    </row>
    <row r="15" spans="1:34" ht="75" customHeight="1" x14ac:dyDescent="0.5">
      <c r="A15" s="25"/>
      <c r="B15" s="29" t="s">
        <v>53</v>
      </c>
      <c r="C15" s="71" t="s">
        <v>53</v>
      </c>
      <c r="D15" s="71"/>
      <c r="E15" s="71"/>
      <c r="F15" s="71"/>
      <c r="G15" s="71"/>
      <c r="H15" s="71"/>
      <c r="I15" s="71" t="s">
        <v>140</v>
      </c>
      <c r="J15" s="71"/>
      <c r="K15" s="71"/>
      <c r="L15" s="71" t="s">
        <v>141</v>
      </c>
      <c r="M15" s="71"/>
      <c r="N15" s="71"/>
      <c r="O15" s="71"/>
      <c r="P15" s="30" t="s">
        <v>44</v>
      </c>
      <c r="Q15" s="30" t="s">
        <v>52</v>
      </c>
      <c r="R15" s="30">
        <v>2.2999999999999998</v>
      </c>
      <c r="S15" s="30" t="s">
        <v>46</v>
      </c>
      <c r="T15" s="30" t="s">
        <v>46</v>
      </c>
      <c r="U15" s="31" t="str">
        <f t="shared" si="0"/>
        <v>N/A</v>
      </c>
    </row>
    <row r="16" spans="1:34" ht="75" customHeight="1" x14ac:dyDescent="0.5">
      <c r="A16" s="25"/>
      <c r="B16" s="29" t="s">
        <v>53</v>
      </c>
      <c r="C16" s="71" t="s">
        <v>53</v>
      </c>
      <c r="D16" s="71"/>
      <c r="E16" s="71"/>
      <c r="F16" s="71"/>
      <c r="G16" s="71"/>
      <c r="H16" s="71"/>
      <c r="I16" s="71" t="s">
        <v>142</v>
      </c>
      <c r="J16" s="71"/>
      <c r="K16" s="71"/>
      <c r="L16" s="71" t="s">
        <v>143</v>
      </c>
      <c r="M16" s="71"/>
      <c r="N16" s="71"/>
      <c r="O16" s="71"/>
      <c r="P16" s="30" t="s">
        <v>44</v>
      </c>
      <c r="Q16" s="30" t="s">
        <v>52</v>
      </c>
      <c r="R16" s="30">
        <v>2.2999999999999998</v>
      </c>
      <c r="S16" s="30" t="s">
        <v>46</v>
      </c>
      <c r="T16" s="30" t="s">
        <v>46</v>
      </c>
      <c r="U16" s="31" t="str">
        <f t="shared" si="0"/>
        <v>N/A</v>
      </c>
    </row>
    <row r="17" spans="1:21" ht="75" customHeight="1" x14ac:dyDescent="0.5">
      <c r="A17" s="25"/>
      <c r="B17" s="29" t="s">
        <v>53</v>
      </c>
      <c r="C17" s="71" t="s">
        <v>53</v>
      </c>
      <c r="D17" s="71"/>
      <c r="E17" s="71"/>
      <c r="F17" s="71"/>
      <c r="G17" s="71"/>
      <c r="H17" s="71"/>
      <c r="I17" s="71" t="s">
        <v>144</v>
      </c>
      <c r="J17" s="71"/>
      <c r="K17" s="71"/>
      <c r="L17" s="71" t="s">
        <v>145</v>
      </c>
      <c r="M17" s="71"/>
      <c r="N17" s="71"/>
      <c r="O17" s="71"/>
      <c r="P17" s="30" t="s">
        <v>51</v>
      </c>
      <c r="Q17" s="30" t="s">
        <v>146</v>
      </c>
      <c r="R17" s="30">
        <v>97.28</v>
      </c>
      <c r="S17" s="30" t="s">
        <v>46</v>
      </c>
      <c r="T17" s="30" t="s">
        <v>46</v>
      </c>
      <c r="U17" s="31" t="str">
        <f t="shared" si="0"/>
        <v>N/A</v>
      </c>
    </row>
    <row r="18" spans="1:21" ht="75" customHeight="1" x14ac:dyDescent="0.5">
      <c r="A18" s="25"/>
      <c r="B18" s="29" t="s">
        <v>53</v>
      </c>
      <c r="C18" s="71" t="s">
        <v>53</v>
      </c>
      <c r="D18" s="71"/>
      <c r="E18" s="71"/>
      <c r="F18" s="71"/>
      <c r="G18" s="71"/>
      <c r="H18" s="71"/>
      <c r="I18" s="71" t="s">
        <v>147</v>
      </c>
      <c r="J18" s="71"/>
      <c r="K18" s="71"/>
      <c r="L18" s="71" t="s">
        <v>148</v>
      </c>
      <c r="M18" s="71"/>
      <c r="N18" s="71"/>
      <c r="O18" s="71"/>
      <c r="P18" s="30" t="s">
        <v>51</v>
      </c>
      <c r="Q18" s="30" t="s">
        <v>146</v>
      </c>
      <c r="R18" s="30">
        <v>100</v>
      </c>
      <c r="S18" s="30" t="s">
        <v>46</v>
      </c>
      <c r="T18" s="30" t="s">
        <v>46</v>
      </c>
      <c r="U18" s="31" t="str">
        <f t="shared" si="0"/>
        <v>N/A</v>
      </c>
    </row>
    <row r="19" spans="1:21" ht="75" customHeight="1" thickBot="1" x14ac:dyDescent="0.55000000000000004">
      <c r="A19" s="25"/>
      <c r="B19" s="29" t="s">
        <v>53</v>
      </c>
      <c r="C19" s="71" t="s">
        <v>53</v>
      </c>
      <c r="D19" s="71"/>
      <c r="E19" s="71"/>
      <c r="F19" s="71"/>
      <c r="G19" s="71"/>
      <c r="H19" s="71"/>
      <c r="I19" s="71" t="s">
        <v>149</v>
      </c>
      <c r="J19" s="71"/>
      <c r="K19" s="71"/>
      <c r="L19" s="71" t="s">
        <v>150</v>
      </c>
      <c r="M19" s="71"/>
      <c r="N19" s="71"/>
      <c r="O19" s="71"/>
      <c r="P19" s="30" t="s">
        <v>51</v>
      </c>
      <c r="Q19" s="30" t="s">
        <v>146</v>
      </c>
      <c r="R19" s="30">
        <v>100</v>
      </c>
      <c r="S19" s="30" t="s">
        <v>46</v>
      </c>
      <c r="T19" s="30" t="s">
        <v>46</v>
      </c>
      <c r="U19" s="31" t="str">
        <f t="shared" si="0"/>
        <v>N/A</v>
      </c>
    </row>
    <row r="20" spans="1:21" ht="75" customHeight="1" thickTop="1" x14ac:dyDescent="0.5">
      <c r="A20" s="25"/>
      <c r="B20" s="26" t="s">
        <v>56</v>
      </c>
      <c r="C20" s="72" t="s">
        <v>151</v>
      </c>
      <c r="D20" s="72"/>
      <c r="E20" s="72"/>
      <c r="F20" s="72"/>
      <c r="G20" s="72"/>
      <c r="H20" s="72"/>
      <c r="I20" s="72" t="s">
        <v>152</v>
      </c>
      <c r="J20" s="72"/>
      <c r="K20" s="72"/>
      <c r="L20" s="72" t="s">
        <v>153</v>
      </c>
      <c r="M20" s="72"/>
      <c r="N20" s="72"/>
      <c r="O20" s="72"/>
      <c r="P20" s="27" t="s">
        <v>44</v>
      </c>
      <c r="Q20" s="27" t="s">
        <v>52</v>
      </c>
      <c r="R20" s="27">
        <v>3.4</v>
      </c>
      <c r="S20" s="27" t="s">
        <v>46</v>
      </c>
      <c r="T20" s="27" t="s">
        <v>46</v>
      </c>
      <c r="U20" s="28" t="str">
        <f t="shared" si="0"/>
        <v>N/A</v>
      </c>
    </row>
    <row r="21" spans="1:21" ht="75" customHeight="1" x14ac:dyDescent="0.5">
      <c r="A21" s="25"/>
      <c r="B21" s="29" t="s">
        <v>53</v>
      </c>
      <c r="C21" s="71" t="s">
        <v>154</v>
      </c>
      <c r="D21" s="71"/>
      <c r="E21" s="71"/>
      <c r="F21" s="71"/>
      <c r="G21" s="71"/>
      <c r="H21" s="71"/>
      <c r="I21" s="71" t="s">
        <v>155</v>
      </c>
      <c r="J21" s="71"/>
      <c r="K21" s="71"/>
      <c r="L21" s="71" t="s">
        <v>156</v>
      </c>
      <c r="M21" s="71"/>
      <c r="N21" s="71"/>
      <c r="O21" s="71"/>
      <c r="P21" s="30" t="s">
        <v>51</v>
      </c>
      <c r="Q21" s="30" t="s">
        <v>157</v>
      </c>
      <c r="R21" s="30">
        <v>100</v>
      </c>
      <c r="S21" s="30" t="s">
        <v>46</v>
      </c>
      <c r="T21" s="30" t="s">
        <v>46</v>
      </c>
      <c r="U21" s="31" t="str">
        <f t="shared" si="0"/>
        <v>N/A</v>
      </c>
    </row>
    <row r="22" spans="1:21" ht="75" customHeight="1" x14ac:dyDescent="0.5">
      <c r="A22" s="25"/>
      <c r="B22" s="29" t="s">
        <v>53</v>
      </c>
      <c r="C22" s="71" t="s">
        <v>158</v>
      </c>
      <c r="D22" s="71"/>
      <c r="E22" s="71"/>
      <c r="F22" s="71"/>
      <c r="G22" s="71"/>
      <c r="H22" s="71"/>
      <c r="I22" s="71" t="s">
        <v>159</v>
      </c>
      <c r="J22" s="71"/>
      <c r="K22" s="71"/>
      <c r="L22" s="71" t="s">
        <v>160</v>
      </c>
      <c r="M22" s="71"/>
      <c r="N22" s="71"/>
      <c r="O22" s="71"/>
      <c r="P22" s="30" t="s">
        <v>51</v>
      </c>
      <c r="Q22" s="30" t="s">
        <v>72</v>
      </c>
      <c r="R22" s="30">
        <v>37.83</v>
      </c>
      <c r="S22" s="30" t="s">
        <v>46</v>
      </c>
      <c r="T22" s="30">
        <v>3.51</v>
      </c>
      <c r="U22" s="31" t="str">
        <f t="shared" si="0"/>
        <v>N/A</v>
      </c>
    </row>
    <row r="23" spans="1:21" ht="75" customHeight="1" x14ac:dyDescent="0.5">
      <c r="A23" s="25"/>
      <c r="B23" s="29" t="s">
        <v>53</v>
      </c>
      <c r="C23" s="71" t="s">
        <v>161</v>
      </c>
      <c r="D23" s="71"/>
      <c r="E23" s="71"/>
      <c r="F23" s="71"/>
      <c r="G23" s="71"/>
      <c r="H23" s="71"/>
      <c r="I23" s="71" t="s">
        <v>162</v>
      </c>
      <c r="J23" s="71"/>
      <c r="K23" s="71"/>
      <c r="L23" s="71" t="s">
        <v>163</v>
      </c>
      <c r="M23" s="71"/>
      <c r="N23" s="71"/>
      <c r="O23" s="71"/>
      <c r="P23" s="30" t="s">
        <v>51</v>
      </c>
      <c r="Q23" s="30" t="s">
        <v>164</v>
      </c>
      <c r="R23" s="30">
        <v>30</v>
      </c>
      <c r="S23" s="30" t="s">
        <v>46</v>
      </c>
      <c r="T23" s="30" t="s">
        <v>46</v>
      </c>
      <c r="U23" s="31" t="str">
        <f t="shared" si="0"/>
        <v>N/A</v>
      </c>
    </row>
    <row r="24" spans="1:21" ht="75" customHeight="1" x14ac:dyDescent="0.5">
      <c r="A24" s="25"/>
      <c r="B24" s="29" t="s">
        <v>53</v>
      </c>
      <c r="C24" s="71" t="s">
        <v>53</v>
      </c>
      <c r="D24" s="71"/>
      <c r="E24" s="71"/>
      <c r="F24" s="71"/>
      <c r="G24" s="71"/>
      <c r="H24" s="71"/>
      <c r="I24" s="71" t="s">
        <v>165</v>
      </c>
      <c r="J24" s="71"/>
      <c r="K24" s="71"/>
      <c r="L24" s="71" t="s">
        <v>166</v>
      </c>
      <c r="M24" s="71"/>
      <c r="N24" s="71"/>
      <c r="O24" s="71"/>
      <c r="P24" s="30" t="s">
        <v>51</v>
      </c>
      <c r="Q24" s="30" t="s">
        <v>164</v>
      </c>
      <c r="R24" s="30">
        <v>7</v>
      </c>
      <c r="S24" s="30" t="s">
        <v>46</v>
      </c>
      <c r="T24" s="30" t="s">
        <v>46</v>
      </c>
      <c r="U24" s="31" t="str">
        <f t="shared" si="0"/>
        <v>N/A</v>
      </c>
    </row>
    <row r="25" spans="1:21" ht="75" customHeight="1" thickBot="1" x14ac:dyDescent="0.55000000000000004">
      <c r="A25" s="25"/>
      <c r="B25" s="29" t="s">
        <v>53</v>
      </c>
      <c r="C25" s="71" t="s">
        <v>167</v>
      </c>
      <c r="D25" s="71"/>
      <c r="E25" s="71"/>
      <c r="F25" s="71"/>
      <c r="G25" s="71"/>
      <c r="H25" s="71"/>
      <c r="I25" s="71" t="s">
        <v>168</v>
      </c>
      <c r="J25" s="71"/>
      <c r="K25" s="71"/>
      <c r="L25" s="71" t="s">
        <v>169</v>
      </c>
      <c r="M25" s="71"/>
      <c r="N25" s="71"/>
      <c r="O25" s="71"/>
      <c r="P25" s="30" t="s">
        <v>44</v>
      </c>
      <c r="Q25" s="30" t="s">
        <v>52</v>
      </c>
      <c r="R25" s="30">
        <v>3.4</v>
      </c>
      <c r="S25" s="30" t="s">
        <v>46</v>
      </c>
      <c r="T25" s="30" t="s">
        <v>46</v>
      </c>
      <c r="U25" s="31" t="str">
        <f t="shared" si="0"/>
        <v>N/A</v>
      </c>
    </row>
    <row r="26" spans="1:21" ht="75" customHeight="1" thickTop="1" x14ac:dyDescent="0.5">
      <c r="A26" s="25"/>
      <c r="B26" s="26" t="s">
        <v>78</v>
      </c>
      <c r="C26" s="72" t="s">
        <v>170</v>
      </c>
      <c r="D26" s="72"/>
      <c r="E26" s="72"/>
      <c r="F26" s="72"/>
      <c r="G26" s="72"/>
      <c r="H26" s="72"/>
      <c r="I26" s="72" t="s">
        <v>171</v>
      </c>
      <c r="J26" s="72"/>
      <c r="K26" s="72"/>
      <c r="L26" s="72" t="s">
        <v>172</v>
      </c>
      <c r="M26" s="72"/>
      <c r="N26" s="72"/>
      <c r="O26" s="72"/>
      <c r="P26" s="27" t="s">
        <v>173</v>
      </c>
      <c r="Q26" s="27" t="s">
        <v>106</v>
      </c>
      <c r="R26" s="27">
        <v>12</v>
      </c>
      <c r="S26" s="27" t="s">
        <v>46</v>
      </c>
      <c r="T26" s="27" t="s">
        <v>46</v>
      </c>
      <c r="U26" s="28" t="str">
        <f t="shared" si="0"/>
        <v>N/A</v>
      </c>
    </row>
    <row r="27" spans="1:21" ht="75" customHeight="1" x14ac:dyDescent="0.5">
      <c r="A27" s="25"/>
      <c r="B27" s="29" t="s">
        <v>53</v>
      </c>
      <c r="C27" s="71" t="s">
        <v>174</v>
      </c>
      <c r="D27" s="71"/>
      <c r="E27" s="71"/>
      <c r="F27" s="71"/>
      <c r="G27" s="71"/>
      <c r="H27" s="71"/>
      <c r="I27" s="71" t="s">
        <v>175</v>
      </c>
      <c r="J27" s="71"/>
      <c r="K27" s="71"/>
      <c r="L27" s="71" t="s">
        <v>176</v>
      </c>
      <c r="M27" s="71"/>
      <c r="N27" s="71"/>
      <c r="O27" s="71"/>
      <c r="P27" s="30" t="s">
        <v>51</v>
      </c>
      <c r="Q27" s="30" t="s">
        <v>63</v>
      </c>
      <c r="R27" s="30">
        <v>100</v>
      </c>
      <c r="S27" s="30" t="s">
        <v>46</v>
      </c>
      <c r="T27" s="30" t="s">
        <v>46</v>
      </c>
      <c r="U27" s="31" t="str">
        <f t="shared" si="0"/>
        <v>N/A</v>
      </c>
    </row>
    <row r="28" spans="1:21" ht="75" customHeight="1" x14ac:dyDescent="0.5">
      <c r="A28" s="25"/>
      <c r="B28" s="29" t="s">
        <v>53</v>
      </c>
      <c r="C28" s="71" t="s">
        <v>177</v>
      </c>
      <c r="D28" s="71"/>
      <c r="E28" s="71"/>
      <c r="F28" s="71"/>
      <c r="G28" s="71"/>
      <c r="H28" s="71"/>
      <c r="I28" s="71" t="s">
        <v>178</v>
      </c>
      <c r="J28" s="71"/>
      <c r="K28" s="71"/>
      <c r="L28" s="71" t="s">
        <v>179</v>
      </c>
      <c r="M28" s="71"/>
      <c r="N28" s="71"/>
      <c r="O28" s="71"/>
      <c r="P28" s="30" t="s">
        <v>51</v>
      </c>
      <c r="Q28" s="30" t="s">
        <v>157</v>
      </c>
      <c r="R28" s="30">
        <v>99.5</v>
      </c>
      <c r="S28" s="30" t="s">
        <v>46</v>
      </c>
      <c r="T28" s="30" t="s">
        <v>46</v>
      </c>
      <c r="U28" s="31" t="str">
        <f t="shared" si="0"/>
        <v>N/A</v>
      </c>
    </row>
    <row r="29" spans="1:21" ht="75" customHeight="1" x14ac:dyDescent="0.5">
      <c r="A29" s="25"/>
      <c r="B29" s="29" t="s">
        <v>53</v>
      </c>
      <c r="C29" s="71" t="s">
        <v>180</v>
      </c>
      <c r="D29" s="71"/>
      <c r="E29" s="71"/>
      <c r="F29" s="71"/>
      <c r="G29" s="71"/>
      <c r="H29" s="71"/>
      <c r="I29" s="71" t="s">
        <v>181</v>
      </c>
      <c r="J29" s="71"/>
      <c r="K29" s="71"/>
      <c r="L29" s="71" t="s">
        <v>182</v>
      </c>
      <c r="M29" s="71"/>
      <c r="N29" s="71"/>
      <c r="O29" s="71"/>
      <c r="P29" s="30" t="s">
        <v>51</v>
      </c>
      <c r="Q29" s="30" t="s">
        <v>157</v>
      </c>
      <c r="R29" s="30">
        <v>161.37</v>
      </c>
      <c r="S29" s="30" t="s">
        <v>46</v>
      </c>
      <c r="T29" s="30" t="s">
        <v>46</v>
      </c>
      <c r="U29" s="31" t="str">
        <f t="shared" si="0"/>
        <v>N/A</v>
      </c>
    </row>
    <row r="30" spans="1:21" ht="75" customHeight="1" x14ac:dyDescent="0.5">
      <c r="A30" s="25"/>
      <c r="B30" s="29" t="s">
        <v>53</v>
      </c>
      <c r="C30" s="71" t="s">
        <v>183</v>
      </c>
      <c r="D30" s="71"/>
      <c r="E30" s="71"/>
      <c r="F30" s="71"/>
      <c r="G30" s="71"/>
      <c r="H30" s="71"/>
      <c r="I30" s="71" t="s">
        <v>184</v>
      </c>
      <c r="J30" s="71"/>
      <c r="K30" s="71"/>
      <c r="L30" s="71" t="s">
        <v>185</v>
      </c>
      <c r="M30" s="71"/>
      <c r="N30" s="71"/>
      <c r="O30" s="71"/>
      <c r="P30" s="30" t="s">
        <v>51</v>
      </c>
      <c r="Q30" s="30" t="s">
        <v>157</v>
      </c>
      <c r="R30" s="30">
        <v>75</v>
      </c>
      <c r="S30" s="30" t="s">
        <v>46</v>
      </c>
      <c r="T30" s="30" t="s">
        <v>46</v>
      </c>
      <c r="U30" s="31" t="str">
        <f t="shared" si="0"/>
        <v>N/A</v>
      </c>
    </row>
    <row r="31" spans="1:21" ht="75" customHeight="1" x14ac:dyDescent="0.5">
      <c r="A31" s="25"/>
      <c r="B31" s="29" t="s">
        <v>53</v>
      </c>
      <c r="C31" s="71" t="s">
        <v>53</v>
      </c>
      <c r="D31" s="71"/>
      <c r="E31" s="71"/>
      <c r="F31" s="71"/>
      <c r="G31" s="71"/>
      <c r="H31" s="71"/>
      <c r="I31" s="71" t="s">
        <v>186</v>
      </c>
      <c r="J31" s="71"/>
      <c r="K31" s="71"/>
      <c r="L31" s="71" t="s">
        <v>187</v>
      </c>
      <c r="M31" s="71"/>
      <c r="N31" s="71"/>
      <c r="O31" s="71"/>
      <c r="P31" s="30" t="s">
        <v>51</v>
      </c>
      <c r="Q31" s="30" t="s">
        <v>157</v>
      </c>
      <c r="R31" s="30">
        <v>22.22</v>
      </c>
      <c r="S31" s="30" t="s">
        <v>46</v>
      </c>
      <c r="T31" s="30" t="s">
        <v>46</v>
      </c>
      <c r="U31" s="31" t="str">
        <f t="shared" si="0"/>
        <v>N/A</v>
      </c>
    </row>
    <row r="32" spans="1:21" ht="75" customHeight="1" x14ac:dyDescent="0.5">
      <c r="A32" s="25"/>
      <c r="B32" s="29" t="s">
        <v>53</v>
      </c>
      <c r="C32" s="71" t="s">
        <v>188</v>
      </c>
      <c r="D32" s="71"/>
      <c r="E32" s="71"/>
      <c r="F32" s="71"/>
      <c r="G32" s="71"/>
      <c r="H32" s="71"/>
      <c r="I32" s="71" t="s">
        <v>189</v>
      </c>
      <c r="J32" s="71"/>
      <c r="K32" s="71"/>
      <c r="L32" s="71" t="s">
        <v>190</v>
      </c>
      <c r="M32" s="71"/>
      <c r="N32" s="71"/>
      <c r="O32" s="71"/>
      <c r="P32" s="30" t="s">
        <v>51</v>
      </c>
      <c r="Q32" s="30" t="s">
        <v>157</v>
      </c>
      <c r="R32" s="30">
        <v>100</v>
      </c>
      <c r="S32" s="30" t="s">
        <v>46</v>
      </c>
      <c r="T32" s="30" t="s">
        <v>46</v>
      </c>
      <c r="U32" s="31" t="str">
        <f t="shared" si="0"/>
        <v>N/A</v>
      </c>
    </row>
    <row r="33" spans="1:22" ht="75" customHeight="1" x14ac:dyDescent="0.5">
      <c r="A33" s="25"/>
      <c r="B33" s="29" t="s">
        <v>53</v>
      </c>
      <c r="C33" s="71" t="s">
        <v>191</v>
      </c>
      <c r="D33" s="71"/>
      <c r="E33" s="71"/>
      <c r="F33" s="71"/>
      <c r="G33" s="71"/>
      <c r="H33" s="71"/>
      <c r="I33" s="71" t="s">
        <v>192</v>
      </c>
      <c r="J33" s="71"/>
      <c r="K33" s="71"/>
      <c r="L33" s="71" t="s">
        <v>193</v>
      </c>
      <c r="M33" s="71"/>
      <c r="N33" s="71"/>
      <c r="O33" s="71"/>
      <c r="P33" s="30" t="s">
        <v>51</v>
      </c>
      <c r="Q33" s="30" t="s">
        <v>66</v>
      </c>
      <c r="R33" s="30">
        <v>22.85</v>
      </c>
      <c r="S33" s="30" t="s">
        <v>46</v>
      </c>
      <c r="T33" s="30">
        <v>1.1100000000000001</v>
      </c>
      <c r="U33" s="31" t="str">
        <f t="shared" si="0"/>
        <v>N/A</v>
      </c>
    </row>
    <row r="34" spans="1:22" ht="75" customHeight="1" x14ac:dyDescent="0.5">
      <c r="A34" s="25"/>
      <c r="B34" s="29" t="s">
        <v>53</v>
      </c>
      <c r="C34" s="71" t="s">
        <v>53</v>
      </c>
      <c r="D34" s="71"/>
      <c r="E34" s="71"/>
      <c r="F34" s="71"/>
      <c r="G34" s="71"/>
      <c r="H34" s="71"/>
      <c r="I34" s="71" t="s">
        <v>194</v>
      </c>
      <c r="J34" s="71"/>
      <c r="K34" s="71"/>
      <c r="L34" s="71" t="s">
        <v>195</v>
      </c>
      <c r="M34" s="71"/>
      <c r="N34" s="71"/>
      <c r="O34" s="71"/>
      <c r="P34" s="30" t="s">
        <v>51</v>
      </c>
      <c r="Q34" s="30" t="s">
        <v>157</v>
      </c>
      <c r="R34" s="30">
        <v>38.909999999999997</v>
      </c>
      <c r="S34" s="30" t="s">
        <v>46</v>
      </c>
      <c r="T34" s="30" t="s">
        <v>46</v>
      </c>
      <c r="U34" s="31" t="str">
        <f t="shared" si="0"/>
        <v>N/A</v>
      </c>
    </row>
    <row r="35" spans="1:22" ht="75" customHeight="1" x14ac:dyDescent="0.5">
      <c r="A35" s="25"/>
      <c r="B35" s="29" t="s">
        <v>53</v>
      </c>
      <c r="C35" s="71" t="s">
        <v>53</v>
      </c>
      <c r="D35" s="71"/>
      <c r="E35" s="71"/>
      <c r="F35" s="71"/>
      <c r="G35" s="71"/>
      <c r="H35" s="71"/>
      <c r="I35" s="71" t="s">
        <v>196</v>
      </c>
      <c r="J35" s="71"/>
      <c r="K35" s="71"/>
      <c r="L35" s="71" t="s">
        <v>197</v>
      </c>
      <c r="M35" s="71"/>
      <c r="N35" s="71"/>
      <c r="O35" s="71"/>
      <c r="P35" s="30" t="s">
        <v>51</v>
      </c>
      <c r="Q35" s="30" t="s">
        <v>66</v>
      </c>
      <c r="R35" s="30">
        <v>35.42</v>
      </c>
      <c r="S35" s="30" t="s">
        <v>46</v>
      </c>
      <c r="T35" s="30">
        <v>15.55</v>
      </c>
      <c r="U35" s="31" t="str">
        <f t="shared" si="0"/>
        <v>N/A</v>
      </c>
    </row>
    <row r="36" spans="1:22" ht="75" customHeight="1" x14ac:dyDescent="0.5">
      <c r="A36" s="25"/>
      <c r="B36" s="29" t="s">
        <v>53</v>
      </c>
      <c r="C36" s="71" t="s">
        <v>198</v>
      </c>
      <c r="D36" s="71"/>
      <c r="E36" s="71"/>
      <c r="F36" s="71"/>
      <c r="G36" s="71"/>
      <c r="H36" s="71"/>
      <c r="I36" s="71" t="s">
        <v>199</v>
      </c>
      <c r="J36" s="71"/>
      <c r="K36" s="71"/>
      <c r="L36" s="71" t="s">
        <v>200</v>
      </c>
      <c r="M36" s="71"/>
      <c r="N36" s="71"/>
      <c r="O36" s="71"/>
      <c r="P36" s="30" t="s">
        <v>51</v>
      </c>
      <c r="Q36" s="30" t="s">
        <v>157</v>
      </c>
      <c r="R36" s="30">
        <v>0.32</v>
      </c>
      <c r="S36" s="30" t="s">
        <v>46</v>
      </c>
      <c r="T36" s="30" t="s">
        <v>46</v>
      </c>
      <c r="U36" s="31" t="str">
        <f t="shared" si="0"/>
        <v>N/A</v>
      </c>
    </row>
    <row r="37" spans="1:22" ht="75" customHeight="1" x14ac:dyDescent="0.5">
      <c r="A37" s="25"/>
      <c r="B37" s="29" t="s">
        <v>53</v>
      </c>
      <c r="C37" s="71" t="s">
        <v>53</v>
      </c>
      <c r="D37" s="71"/>
      <c r="E37" s="71"/>
      <c r="F37" s="71"/>
      <c r="G37" s="71"/>
      <c r="H37" s="71"/>
      <c r="I37" s="71" t="s">
        <v>201</v>
      </c>
      <c r="J37" s="71"/>
      <c r="K37" s="71"/>
      <c r="L37" s="71" t="s">
        <v>202</v>
      </c>
      <c r="M37" s="71"/>
      <c r="N37" s="71"/>
      <c r="O37" s="71"/>
      <c r="P37" s="30" t="s">
        <v>51</v>
      </c>
      <c r="Q37" s="30" t="s">
        <v>66</v>
      </c>
      <c r="R37" s="30">
        <v>0.62</v>
      </c>
      <c r="S37" s="30" t="s">
        <v>46</v>
      </c>
      <c r="T37" s="30">
        <v>0</v>
      </c>
      <c r="U37" s="31" t="str">
        <f t="shared" si="0"/>
        <v>N/A</v>
      </c>
    </row>
    <row r="38" spans="1:22" ht="75" customHeight="1" x14ac:dyDescent="0.5">
      <c r="A38" s="25"/>
      <c r="B38" s="29" t="s">
        <v>53</v>
      </c>
      <c r="C38" s="71" t="s">
        <v>203</v>
      </c>
      <c r="D38" s="71"/>
      <c r="E38" s="71"/>
      <c r="F38" s="71"/>
      <c r="G38" s="71"/>
      <c r="H38" s="71"/>
      <c r="I38" s="71" t="s">
        <v>204</v>
      </c>
      <c r="J38" s="71"/>
      <c r="K38" s="71"/>
      <c r="L38" s="71" t="s">
        <v>205</v>
      </c>
      <c r="M38" s="71"/>
      <c r="N38" s="71"/>
      <c r="O38" s="71"/>
      <c r="P38" s="30" t="s">
        <v>51</v>
      </c>
      <c r="Q38" s="30" t="s">
        <v>157</v>
      </c>
      <c r="R38" s="30">
        <v>37.74</v>
      </c>
      <c r="S38" s="30" t="s">
        <v>46</v>
      </c>
      <c r="T38" s="30" t="s">
        <v>46</v>
      </c>
      <c r="U38" s="31" t="str">
        <f t="shared" si="0"/>
        <v>N/A</v>
      </c>
    </row>
    <row r="39" spans="1:22" ht="75" customHeight="1" x14ac:dyDescent="0.5">
      <c r="A39" s="25"/>
      <c r="B39" s="29" t="s">
        <v>53</v>
      </c>
      <c r="C39" s="71" t="s">
        <v>53</v>
      </c>
      <c r="D39" s="71"/>
      <c r="E39" s="71"/>
      <c r="F39" s="71"/>
      <c r="G39" s="71"/>
      <c r="H39" s="71"/>
      <c r="I39" s="71" t="s">
        <v>206</v>
      </c>
      <c r="J39" s="71"/>
      <c r="K39" s="71"/>
      <c r="L39" s="71" t="s">
        <v>207</v>
      </c>
      <c r="M39" s="71"/>
      <c r="N39" s="71"/>
      <c r="O39" s="71"/>
      <c r="P39" s="30" t="s">
        <v>51</v>
      </c>
      <c r="Q39" s="30" t="s">
        <v>66</v>
      </c>
      <c r="R39" s="30">
        <v>37.700000000000003</v>
      </c>
      <c r="S39" s="30" t="s">
        <v>46</v>
      </c>
      <c r="T39" s="30">
        <v>1.74</v>
      </c>
      <c r="U39" s="31" t="str">
        <f t="shared" si="0"/>
        <v>N/A</v>
      </c>
    </row>
    <row r="40" spans="1:22" ht="75" customHeight="1" x14ac:dyDescent="0.5">
      <c r="A40" s="25"/>
      <c r="B40" s="29" t="s">
        <v>53</v>
      </c>
      <c r="C40" s="71" t="s">
        <v>208</v>
      </c>
      <c r="D40" s="71"/>
      <c r="E40" s="71"/>
      <c r="F40" s="71"/>
      <c r="G40" s="71"/>
      <c r="H40" s="71"/>
      <c r="I40" s="71" t="s">
        <v>192</v>
      </c>
      <c r="J40" s="71"/>
      <c r="K40" s="71"/>
      <c r="L40" s="71" t="s">
        <v>193</v>
      </c>
      <c r="M40" s="71"/>
      <c r="N40" s="71"/>
      <c r="O40" s="71"/>
      <c r="P40" s="30" t="s">
        <v>51</v>
      </c>
      <c r="Q40" s="30" t="s">
        <v>66</v>
      </c>
      <c r="R40" s="30">
        <v>22.85</v>
      </c>
      <c r="S40" s="30" t="s">
        <v>46</v>
      </c>
      <c r="T40" s="30">
        <v>1.1100000000000001</v>
      </c>
      <c r="U40" s="31" t="str">
        <f t="shared" si="0"/>
        <v>N/A</v>
      </c>
    </row>
    <row r="41" spans="1:22" ht="75" customHeight="1" x14ac:dyDescent="0.5">
      <c r="A41" s="25"/>
      <c r="B41" s="29" t="s">
        <v>53</v>
      </c>
      <c r="C41" s="71" t="s">
        <v>53</v>
      </c>
      <c r="D41" s="71"/>
      <c r="E41" s="71"/>
      <c r="F41" s="71"/>
      <c r="G41" s="71"/>
      <c r="H41" s="71"/>
      <c r="I41" s="71" t="s">
        <v>209</v>
      </c>
      <c r="J41" s="71"/>
      <c r="K41" s="71"/>
      <c r="L41" s="71" t="s">
        <v>210</v>
      </c>
      <c r="M41" s="71"/>
      <c r="N41" s="71"/>
      <c r="O41" s="71"/>
      <c r="P41" s="30" t="s">
        <v>51</v>
      </c>
      <c r="Q41" s="30" t="s">
        <v>157</v>
      </c>
      <c r="R41" s="30">
        <v>15.49</v>
      </c>
      <c r="S41" s="30" t="s">
        <v>46</v>
      </c>
      <c r="T41" s="30" t="s">
        <v>46</v>
      </c>
      <c r="U41" s="31" t="str">
        <f t="shared" si="0"/>
        <v>N/A</v>
      </c>
    </row>
    <row r="42" spans="1:22" ht="75" customHeight="1" x14ac:dyDescent="0.5">
      <c r="A42" s="25"/>
      <c r="B42" s="29" t="s">
        <v>53</v>
      </c>
      <c r="C42" s="71" t="s">
        <v>211</v>
      </c>
      <c r="D42" s="71"/>
      <c r="E42" s="71"/>
      <c r="F42" s="71"/>
      <c r="G42" s="71"/>
      <c r="H42" s="71"/>
      <c r="I42" s="71" t="s">
        <v>212</v>
      </c>
      <c r="J42" s="71"/>
      <c r="K42" s="71"/>
      <c r="L42" s="71" t="s">
        <v>213</v>
      </c>
      <c r="M42" s="71"/>
      <c r="N42" s="71"/>
      <c r="O42" s="71"/>
      <c r="P42" s="30" t="s">
        <v>51</v>
      </c>
      <c r="Q42" s="30" t="s">
        <v>157</v>
      </c>
      <c r="R42" s="30">
        <v>66.67</v>
      </c>
      <c r="S42" s="30" t="s">
        <v>46</v>
      </c>
      <c r="T42" s="30" t="s">
        <v>46</v>
      </c>
      <c r="U42" s="31" t="str">
        <f t="shared" si="0"/>
        <v>N/A</v>
      </c>
    </row>
    <row r="43" spans="1:22" ht="75" customHeight="1" x14ac:dyDescent="0.5">
      <c r="A43" s="25"/>
      <c r="B43" s="29" t="s">
        <v>53</v>
      </c>
      <c r="C43" s="71" t="s">
        <v>53</v>
      </c>
      <c r="D43" s="71"/>
      <c r="E43" s="71"/>
      <c r="F43" s="71"/>
      <c r="G43" s="71"/>
      <c r="H43" s="71"/>
      <c r="I43" s="71" t="s">
        <v>214</v>
      </c>
      <c r="J43" s="71"/>
      <c r="K43" s="71"/>
      <c r="L43" s="71" t="s">
        <v>215</v>
      </c>
      <c r="M43" s="71"/>
      <c r="N43" s="71"/>
      <c r="O43" s="71"/>
      <c r="P43" s="30" t="s">
        <v>51</v>
      </c>
      <c r="Q43" s="30" t="s">
        <v>157</v>
      </c>
      <c r="R43" s="30">
        <v>46.15</v>
      </c>
      <c r="S43" s="30" t="s">
        <v>46</v>
      </c>
      <c r="T43" s="30" t="s">
        <v>46</v>
      </c>
      <c r="U43" s="31" t="str">
        <f t="shared" si="0"/>
        <v>N/A</v>
      </c>
    </row>
    <row r="44" spans="1:22" ht="75" customHeight="1" thickBot="1" x14ac:dyDescent="0.55000000000000004">
      <c r="A44" s="25"/>
      <c r="B44" s="29" t="s">
        <v>53</v>
      </c>
      <c r="C44" s="71" t="s">
        <v>216</v>
      </c>
      <c r="D44" s="71"/>
      <c r="E44" s="71"/>
      <c r="F44" s="71"/>
      <c r="G44" s="71"/>
      <c r="H44" s="71"/>
      <c r="I44" s="71" t="s">
        <v>175</v>
      </c>
      <c r="J44" s="71"/>
      <c r="K44" s="71"/>
      <c r="L44" s="71" t="s">
        <v>176</v>
      </c>
      <c r="M44" s="71"/>
      <c r="N44" s="71"/>
      <c r="O44" s="71"/>
      <c r="P44" s="30" t="s">
        <v>51</v>
      </c>
      <c r="Q44" s="30" t="s">
        <v>63</v>
      </c>
      <c r="R44" s="30">
        <v>100</v>
      </c>
      <c r="S44" s="30" t="s">
        <v>46</v>
      </c>
      <c r="T44" s="30" t="s">
        <v>46</v>
      </c>
      <c r="U44" s="31" t="str">
        <f t="shared" si="0"/>
        <v>N/A</v>
      </c>
    </row>
    <row r="45" spans="1:22" ht="22.5" customHeight="1" thickTop="1" thickBot="1" x14ac:dyDescent="0.55000000000000004">
      <c r="B45" s="8" t="s">
        <v>110</v>
      </c>
      <c r="C45" s="9"/>
      <c r="D45" s="9"/>
      <c r="E45" s="9"/>
      <c r="F45" s="9"/>
      <c r="G45" s="9"/>
      <c r="H45" s="10"/>
      <c r="I45" s="10"/>
      <c r="J45" s="10"/>
      <c r="K45" s="10"/>
      <c r="L45" s="10"/>
      <c r="M45" s="10"/>
      <c r="N45" s="10"/>
      <c r="O45" s="10"/>
      <c r="P45" s="10"/>
      <c r="Q45" s="10"/>
      <c r="R45" s="10"/>
      <c r="S45" s="10"/>
      <c r="T45" s="10"/>
      <c r="U45" s="11"/>
      <c r="V45" s="33"/>
    </row>
    <row r="46" spans="1:22" ht="26.25" customHeight="1" thickTop="1" x14ac:dyDescent="0.5">
      <c r="B46" s="34"/>
      <c r="C46" s="35"/>
      <c r="D46" s="35"/>
      <c r="E46" s="35"/>
      <c r="F46" s="35"/>
      <c r="G46" s="35"/>
      <c r="H46" s="36"/>
      <c r="I46" s="36"/>
      <c r="J46" s="36"/>
      <c r="K46" s="36"/>
      <c r="L46" s="36"/>
      <c r="M46" s="36"/>
      <c r="N46" s="36"/>
      <c r="O46" s="36"/>
      <c r="P46" s="37"/>
      <c r="Q46" s="38"/>
      <c r="R46" s="39" t="s">
        <v>111</v>
      </c>
      <c r="S46" s="22" t="s">
        <v>112</v>
      </c>
      <c r="T46" s="39" t="s">
        <v>113</v>
      </c>
      <c r="U46" s="22" t="s">
        <v>114</v>
      </c>
    </row>
    <row r="47" spans="1:22" ht="26.25" customHeight="1" thickBot="1" x14ac:dyDescent="0.55000000000000004">
      <c r="B47" s="40"/>
      <c r="C47" s="41"/>
      <c r="D47" s="41"/>
      <c r="E47" s="41"/>
      <c r="F47" s="41"/>
      <c r="G47" s="41"/>
      <c r="H47" s="42"/>
      <c r="I47" s="42"/>
      <c r="J47" s="42"/>
      <c r="K47" s="42"/>
      <c r="L47" s="42"/>
      <c r="M47" s="42"/>
      <c r="N47" s="42"/>
      <c r="O47" s="42"/>
      <c r="P47" s="43"/>
      <c r="Q47" s="44"/>
      <c r="R47" s="45" t="s">
        <v>115</v>
      </c>
      <c r="S47" s="44" t="s">
        <v>115</v>
      </c>
      <c r="T47" s="44" t="s">
        <v>115</v>
      </c>
      <c r="U47" s="44" t="s">
        <v>116</v>
      </c>
    </row>
    <row r="48" spans="1:22" ht="13.5" customHeight="1" thickBot="1" x14ac:dyDescent="0.55000000000000004">
      <c r="B48" s="64" t="s">
        <v>117</v>
      </c>
      <c r="C48" s="65"/>
      <c r="D48" s="65"/>
      <c r="E48" s="46"/>
      <c r="F48" s="46"/>
      <c r="G48" s="46"/>
      <c r="H48" s="47"/>
      <c r="I48" s="47"/>
      <c r="J48" s="47"/>
      <c r="K48" s="47"/>
      <c r="L48" s="47"/>
      <c r="M48" s="47"/>
      <c r="N48" s="47"/>
      <c r="O48" s="47"/>
      <c r="P48" s="48"/>
      <c r="Q48" s="48"/>
      <c r="R48" s="49">
        <f>15780.998601</f>
        <v>15780.998600999999</v>
      </c>
      <c r="S48" s="49">
        <f>5972.095642</f>
        <v>5972.0956420000002</v>
      </c>
      <c r="T48" s="49">
        <f>2343.11906896</f>
        <v>2343.1190689599998</v>
      </c>
      <c r="U48" s="50">
        <f>+IF(ISERR(T48/S48*100),"N/A",T48/S48*100)</f>
        <v>39.234453187278675</v>
      </c>
    </row>
    <row r="49" spans="2:21" ht="13.5" customHeight="1" thickBot="1" x14ac:dyDescent="0.55000000000000004">
      <c r="B49" s="66" t="s">
        <v>118</v>
      </c>
      <c r="C49" s="67"/>
      <c r="D49" s="67"/>
      <c r="E49" s="51"/>
      <c r="F49" s="51"/>
      <c r="G49" s="51"/>
      <c r="H49" s="52"/>
      <c r="I49" s="52"/>
      <c r="J49" s="52"/>
      <c r="K49" s="52"/>
      <c r="L49" s="52"/>
      <c r="M49" s="52"/>
      <c r="N49" s="52"/>
      <c r="O49" s="52"/>
      <c r="P49" s="53"/>
      <c r="Q49" s="53"/>
      <c r="R49" s="49">
        <f>16024.44492</f>
        <v>16024.44492</v>
      </c>
      <c r="S49" s="49">
        <f>5040.38813001</f>
        <v>5040.3881300100002</v>
      </c>
      <c r="T49" s="49">
        <f>2343.11906896</f>
        <v>2343.1190689599998</v>
      </c>
      <c r="U49" s="50">
        <f>+IF(ISERR(T49/S49*100),"N/A",T49/S49*100)</f>
        <v>46.486877766600706</v>
      </c>
    </row>
    <row r="50" spans="2:21" ht="14.85" customHeight="1" thickTop="1" thickBot="1" x14ac:dyDescent="0.55000000000000004">
      <c r="B50" s="8" t="s">
        <v>119</v>
      </c>
      <c r="C50" s="9"/>
      <c r="D50" s="9"/>
      <c r="E50" s="9"/>
      <c r="F50" s="9"/>
      <c r="G50" s="9"/>
      <c r="H50" s="10"/>
      <c r="I50" s="10"/>
      <c r="J50" s="10"/>
      <c r="K50" s="10"/>
      <c r="L50" s="10"/>
      <c r="M50" s="10"/>
      <c r="N50" s="10"/>
      <c r="O50" s="10"/>
      <c r="P50" s="10"/>
      <c r="Q50" s="10"/>
      <c r="R50" s="10"/>
      <c r="S50" s="10"/>
      <c r="T50" s="10"/>
      <c r="U50" s="11"/>
    </row>
    <row r="51" spans="2:21" ht="44.25" customHeight="1" thickTop="1" x14ac:dyDescent="0.5">
      <c r="B51" s="68" t="s">
        <v>120</v>
      </c>
      <c r="C51" s="69"/>
      <c r="D51" s="69"/>
      <c r="E51" s="69"/>
      <c r="F51" s="69"/>
      <c r="G51" s="69"/>
      <c r="H51" s="69"/>
      <c r="I51" s="69"/>
      <c r="J51" s="69"/>
      <c r="K51" s="69"/>
      <c r="L51" s="69"/>
      <c r="M51" s="69"/>
      <c r="N51" s="69"/>
      <c r="O51" s="69"/>
      <c r="P51" s="69"/>
      <c r="Q51" s="69"/>
      <c r="R51" s="69"/>
      <c r="S51" s="69"/>
      <c r="T51" s="69"/>
      <c r="U51" s="70"/>
    </row>
    <row r="52" spans="2:21" ht="86.25" customHeight="1" x14ac:dyDescent="0.5">
      <c r="B52" s="58" t="s">
        <v>217</v>
      </c>
      <c r="C52" s="59"/>
      <c r="D52" s="59"/>
      <c r="E52" s="59"/>
      <c r="F52" s="59"/>
      <c r="G52" s="59"/>
      <c r="H52" s="59"/>
      <c r="I52" s="59"/>
      <c r="J52" s="59"/>
      <c r="K52" s="59"/>
      <c r="L52" s="59"/>
      <c r="M52" s="59"/>
      <c r="N52" s="59"/>
      <c r="O52" s="59"/>
      <c r="P52" s="59"/>
      <c r="Q52" s="59"/>
      <c r="R52" s="59"/>
      <c r="S52" s="59"/>
      <c r="T52" s="59"/>
      <c r="U52" s="60"/>
    </row>
    <row r="53" spans="2:21" ht="86.25" customHeight="1" x14ac:dyDescent="0.5">
      <c r="B53" s="58" t="s">
        <v>218</v>
      </c>
      <c r="C53" s="59"/>
      <c r="D53" s="59"/>
      <c r="E53" s="59"/>
      <c r="F53" s="59"/>
      <c r="G53" s="59"/>
      <c r="H53" s="59"/>
      <c r="I53" s="59"/>
      <c r="J53" s="59"/>
      <c r="K53" s="59"/>
      <c r="L53" s="59"/>
      <c r="M53" s="59"/>
      <c r="N53" s="59"/>
      <c r="O53" s="59"/>
      <c r="P53" s="59"/>
      <c r="Q53" s="59"/>
      <c r="R53" s="59"/>
      <c r="S53" s="59"/>
      <c r="T53" s="59"/>
      <c r="U53" s="60"/>
    </row>
    <row r="54" spans="2:21" ht="86.25" customHeight="1" x14ac:dyDescent="0.5">
      <c r="B54" s="58" t="s">
        <v>219</v>
      </c>
      <c r="C54" s="59"/>
      <c r="D54" s="59"/>
      <c r="E54" s="59"/>
      <c r="F54" s="59"/>
      <c r="G54" s="59"/>
      <c r="H54" s="59"/>
      <c r="I54" s="59"/>
      <c r="J54" s="59"/>
      <c r="K54" s="59"/>
      <c r="L54" s="59"/>
      <c r="M54" s="59"/>
      <c r="N54" s="59"/>
      <c r="O54" s="59"/>
      <c r="P54" s="59"/>
      <c r="Q54" s="59"/>
      <c r="R54" s="59"/>
      <c r="S54" s="59"/>
      <c r="T54" s="59"/>
      <c r="U54" s="60"/>
    </row>
    <row r="55" spans="2:21" ht="86.25" customHeight="1" x14ac:dyDescent="0.5">
      <c r="B55" s="58" t="s">
        <v>220</v>
      </c>
      <c r="C55" s="59"/>
      <c r="D55" s="59"/>
      <c r="E55" s="59"/>
      <c r="F55" s="59"/>
      <c r="G55" s="59"/>
      <c r="H55" s="59"/>
      <c r="I55" s="59"/>
      <c r="J55" s="59"/>
      <c r="K55" s="59"/>
      <c r="L55" s="59"/>
      <c r="M55" s="59"/>
      <c r="N55" s="59"/>
      <c r="O55" s="59"/>
      <c r="P55" s="59"/>
      <c r="Q55" s="59"/>
      <c r="R55" s="59"/>
      <c r="S55" s="59"/>
      <c r="T55" s="59"/>
      <c r="U55" s="60"/>
    </row>
    <row r="56" spans="2:21" ht="86.25" customHeight="1" x14ac:dyDescent="0.5">
      <c r="B56" s="58" t="s">
        <v>221</v>
      </c>
      <c r="C56" s="59"/>
      <c r="D56" s="59"/>
      <c r="E56" s="59"/>
      <c r="F56" s="59"/>
      <c r="G56" s="59"/>
      <c r="H56" s="59"/>
      <c r="I56" s="59"/>
      <c r="J56" s="59"/>
      <c r="K56" s="59"/>
      <c r="L56" s="59"/>
      <c r="M56" s="59"/>
      <c r="N56" s="59"/>
      <c r="O56" s="59"/>
      <c r="P56" s="59"/>
      <c r="Q56" s="59"/>
      <c r="R56" s="59"/>
      <c r="S56" s="59"/>
      <c r="T56" s="59"/>
      <c r="U56" s="60"/>
    </row>
    <row r="57" spans="2:21" ht="224.25" customHeight="1" thickBot="1" x14ac:dyDescent="0.55000000000000004">
      <c r="B57" s="61" t="s">
        <v>218</v>
      </c>
      <c r="C57" s="62"/>
      <c r="D57" s="62"/>
      <c r="E57" s="62"/>
      <c r="F57" s="62"/>
      <c r="G57" s="62"/>
      <c r="H57" s="62"/>
      <c r="I57" s="62"/>
      <c r="J57" s="62"/>
      <c r="K57" s="62"/>
      <c r="L57" s="62"/>
      <c r="M57" s="62"/>
      <c r="N57" s="62"/>
      <c r="O57" s="62"/>
      <c r="P57" s="62"/>
      <c r="Q57" s="62"/>
      <c r="R57" s="62"/>
      <c r="S57" s="62"/>
      <c r="T57" s="62"/>
      <c r="U57" s="63"/>
    </row>
  </sheetData>
  <mergeCells count="132">
    <mergeCell ref="B1:L1"/>
    <mergeCell ref="D4:H4"/>
    <mergeCell ref="L4:O4"/>
    <mergeCell ref="Q4:R4"/>
    <mergeCell ref="T4:U4"/>
    <mergeCell ref="R9:S9"/>
    <mergeCell ref="T9:T10"/>
    <mergeCell ref="U9:U10"/>
    <mergeCell ref="B5:U5"/>
    <mergeCell ref="C6:G6"/>
    <mergeCell ref="K6:M6"/>
    <mergeCell ref="P6:Q6"/>
    <mergeCell ref="T6:U6"/>
    <mergeCell ref="B8:B10"/>
    <mergeCell ref="C8:H10"/>
    <mergeCell ref="I8:S8"/>
    <mergeCell ref="T8:U8"/>
    <mergeCell ref="I9:K10"/>
    <mergeCell ref="C11:H11"/>
    <mergeCell ref="I11:K11"/>
    <mergeCell ref="L11:O11"/>
    <mergeCell ref="C12:H12"/>
    <mergeCell ref="I12:K12"/>
    <mergeCell ref="L12:O12"/>
    <mergeCell ref="L9:O10"/>
    <mergeCell ref="P9:P10"/>
    <mergeCell ref="Q9:Q10"/>
    <mergeCell ref="C15:H15"/>
    <mergeCell ref="I15:K15"/>
    <mergeCell ref="L15:O15"/>
    <mergeCell ref="C16:H16"/>
    <mergeCell ref="I16:K16"/>
    <mergeCell ref="L16:O16"/>
    <mergeCell ref="C13:H13"/>
    <mergeCell ref="I13:K13"/>
    <mergeCell ref="L13:O13"/>
    <mergeCell ref="C14:H14"/>
    <mergeCell ref="I14:K14"/>
    <mergeCell ref="L14:O14"/>
    <mergeCell ref="C19:H19"/>
    <mergeCell ref="I19:K19"/>
    <mergeCell ref="L19:O19"/>
    <mergeCell ref="C20:H20"/>
    <mergeCell ref="I20:K20"/>
    <mergeCell ref="L20:O20"/>
    <mergeCell ref="C17:H17"/>
    <mergeCell ref="I17:K17"/>
    <mergeCell ref="L17:O17"/>
    <mergeCell ref="C18:H18"/>
    <mergeCell ref="I18:K18"/>
    <mergeCell ref="L18:O18"/>
    <mergeCell ref="C23:H23"/>
    <mergeCell ref="I23:K23"/>
    <mergeCell ref="L23:O23"/>
    <mergeCell ref="C24:H24"/>
    <mergeCell ref="I24:K24"/>
    <mergeCell ref="L24:O24"/>
    <mergeCell ref="C21:H21"/>
    <mergeCell ref="I21:K21"/>
    <mergeCell ref="L21:O21"/>
    <mergeCell ref="C22:H22"/>
    <mergeCell ref="I22:K22"/>
    <mergeCell ref="L22:O22"/>
    <mergeCell ref="C27:H27"/>
    <mergeCell ref="I27:K27"/>
    <mergeCell ref="L27:O27"/>
    <mergeCell ref="C28:H28"/>
    <mergeCell ref="I28:K28"/>
    <mergeCell ref="L28:O28"/>
    <mergeCell ref="C25:H25"/>
    <mergeCell ref="I25:K25"/>
    <mergeCell ref="L25:O25"/>
    <mergeCell ref="C26:H26"/>
    <mergeCell ref="I26:K26"/>
    <mergeCell ref="L26:O26"/>
    <mergeCell ref="C31:H31"/>
    <mergeCell ref="I31:K31"/>
    <mergeCell ref="L31:O31"/>
    <mergeCell ref="C32:H32"/>
    <mergeCell ref="I32:K32"/>
    <mergeCell ref="L32:O32"/>
    <mergeCell ref="C29:H29"/>
    <mergeCell ref="I29:K29"/>
    <mergeCell ref="L29:O29"/>
    <mergeCell ref="C30:H30"/>
    <mergeCell ref="I30:K30"/>
    <mergeCell ref="L30:O30"/>
    <mergeCell ref="C35:H35"/>
    <mergeCell ref="I35:K35"/>
    <mergeCell ref="L35:O35"/>
    <mergeCell ref="C36:H36"/>
    <mergeCell ref="I36:K36"/>
    <mergeCell ref="L36:O36"/>
    <mergeCell ref="C33:H33"/>
    <mergeCell ref="I33:K33"/>
    <mergeCell ref="L33:O33"/>
    <mergeCell ref="C34:H34"/>
    <mergeCell ref="I34:K34"/>
    <mergeCell ref="L34:O34"/>
    <mergeCell ref="C39:H39"/>
    <mergeCell ref="I39:K39"/>
    <mergeCell ref="L39:O39"/>
    <mergeCell ref="C40:H40"/>
    <mergeCell ref="I40:K40"/>
    <mergeCell ref="L40:O40"/>
    <mergeCell ref="C37:H37"/>
    <mergeCell ref="I37:K37"/>
    <mergeCell ref="L37:O37"/>
    <mergeCell ref="C38:H38"/>
    <mergeCell ref="I38:K38"/>
    <mergeCell ref="L38:O38"/>
    <mergeCell ref="C43:H43"/>
    <mergeCell ref="I43:K43"/>
    <mergeCell ref="L43:O43"/>
    <mergeCell ref="C44:H44"/>
    <mergeCell ref="I44:K44"/>
    <mergeCell ref="L44:O44"/>
    <mergeCell ref="C41:H41"/>
    <mergeCell ref="I41:K41"/>
    <mergeCell ref="L41:O41"/>
    <mergeCell ref="C42:H42"/>
    <mergeCell ref="I42:K42"/>
    <mergeCell ref="L42:O42"/>
    <mergeCell ref="B48:D48"/>
    <mergeCell ref="B49:D49"/>
    <mergeCell ref="B51:U51"/>
    <mergeCell ref="B52:U52"/>
    <mergeCell ref="B56:U56"/>
    <mergeCell ref="B57:U57"/>
    <mergeCell ref="B53:U53"/>
    <mergeCell ref="B54:U54"/>
    <mergeCell ref="B55:U55"/>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topLeftCell="A34" zoomScale="80" zoomScaleNormal="80" zoomScaleSheetLayoutView="80" workbookViewId="0">
      <selection activeCell="F48" sqref="F48"/>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3"/>
      <c r="B1" s="100" t="s">
        <v>0</v>
      </c>
      <c r="C1" s="100"/>
      <c r="D1" s="100"/>
      <c r="E1" s="100"/>
      <c r="F1" s="100"/>
      <c r="G1" s="100"/>
      <c r="H1" s="100"/>
      <c r="I1" s="100"/>
      <c r="J1" s="100"/>
      <c r="K1" s="100"/>
      <c r="L1" s="100"/>
      <c r="M1" s="3" t="s">
        <v>5</v>
      </c>
      <c r="N1" s="3"/>
      <c r="O1" s="3"/>
      <c r="P1" s="4"/>
      <c r="Q1" s="4"/>
      <c r="R1" s="4"/>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222</v>
      </c>
      <c r="D4" s="101" t="s">
        <v>223</v>
      </c>
      <c r="E4" s="101"/>
      <c r="F4" s="101"/>
      <c r="G4" s="101"/>
      <c r="H4" s="101"/>
      <c r="I4" s="14"/>
      <c r="J4" s="15" t="s">
        <v>10</v>
      </c>
      <c r="K4" s="16" t="s">
        <v>11</v>
      </c>
      <c r="L4" s="102" t="s">
        <v>12</v>
      </c>
      <c r="M4" s="102"/>
      <c r="N4" s="102"/>
      <c r="O4" s="102"/>
      <c r="P4" s="15" t="s">
        <v>13</v>
      </c>
      <c r="Q4" s="102" t="s">
        <v>224</v>
      </c>
      <c r="R4" s="102"/>
      <c r="S4" s="15" t="s">
        <v>15</v>
      </c>
      <c r="T4" s="102" t="s">
        <v>225</v>
      </c>
      <c r="U4" s="103"/>
    </row>
    <row r="5" spans="1:34" ht="15.75" customHeight="1" x14ac:dyDescent="0.5">
      <c r="B5" s="79" t="s">
        <v>17</v>
      </c>
      <c r="C5" s="80"/>
      <c r="D5" s="80"/>
      <c r="E5" s="80"/>
      <c r="F5" s="80"/>
      <c r="G5" s="80"/>
      <c r="H5" s="80"/>
      <c r="I5" s="80"/>
      <c r="J5" s="80"/>
      <c r="K5" s="80"/>
      <c r="L5" s="80"/>
      <c r="M5" s="80"/>
      <c r="N5" s="80"/>
      <c r="O5" s="80"/>
      <c r="P5" s="80"/>
      <c r="Q5" s="80"/>
      <c r="R5" s="80"/>
      <c r="S5" s="80"/>
      <c r="T5" s="80"/>
      <c r="U5" s="81"/>
    </row>
    <row r="6" spans="1:34" ht="37.5" customHeight="1" thickBot="1" x14ac:dyDescent="0.55000000000000004">
      <c r="B6" s="17" t="s">
        <v>18</v>
      </c>
      <c r="C6" s="82" t="s">
        <v>19</v>
      </c>
      <c r="D6" s="82"/>
      <c r="E6" s="82"/>
      <c r="F6" s="82"/>
      <c r="G6" s="82"/>
      <c r="H6" s="18"/>
      <c r="I6" s="18"/>
      <c r="J6" s="18" t="s">
        <v>20</v>
      </c>
      <c r="K6" s="82" t="s">
        <v>21</v>
      </c>
      <c r="L6" s="82"/>
      <c r="M6" s="82"/>
      <c r="N6" s="19"/>
      <c r="O6" s="20" t="s">
        <v>22</v>
      </c>
      <c r="P6" s="82" t="s">
        <v>23</v>
      </c>
      <c r="Q6" s="82"/>
      <c r="R6" s="21"/>
      <c r="S6" s="20" t="s">
        <v>24</v>
      </c>
      <c r="T6" s="82" t="s">
        <v>25</v>
      </c>
      <c r="U6" s="83"/>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84" t="s">
        <v>27</v>
      </c>
      <c r="C8" s="87" t="s">
        <v>28</v>
      </c>
      <c r="D8" s="87"/>
      <c r="E8" s="87"/>
      <c r="F8" s="87"/>
      <c r="G8" s="87"/>
      <c r="H8" s="88"/>
      <c r="I8" s="93" t="s">
        <v>29</v>
      </c>
      <c r="J8" s="94"/>
      <c r="K8" s="94"/>
      <c r="L8" s="94"/>
      <c r="M8" s="94"/>
      <c r="N8" s="94"/>
      <c r="O8" s="94"/>
      <c r="P8" s="94"/>
      <c r="Q8" s="94"/>
      <c r="R8" s="94"/>
      <c r="S8" s="95"/>
      <c r="T8" s="96" t="s">
        <v>30</v>
      </c>
      <c r="U8" s="97"/>
    </row>
    <row r="9" spans="1:34" ht="19.5" customHeight="1" x14ac:dyDescent="0.5">
      <c r="B9" s="85"/>
      <c r="C9" s="89"/>
      <c r="D9" s="89"/>
      <c r="E9" s="89"/>
      <c r="F9" s="89"/>
      <c r="G9" s="89"/>
      <c r="H9" s="90"/>
      <c r="I9" s="98" t="s">
        <v>31</v>
      </c>
      <c r="J9" s="73"/>
      <c r="K9" s="73"/>
      <c r="L9" s="73" t="s">
        <v>32</v>
      </c>
      <c r="M9" s="73"/>
      <c r="N9" s="73"/>
      <c r="O9" s="73"/>
      <c r="P9" s="73" t="s">
        <v>33</v>
      </c>
      <c r="Q9" s="73" t="s">
        <v>34</v>
      </c>
      <c r="R9" s="75" t="s">
        <v>35</v>
      </c>
      <c r="S9" s="76"/>
      <c r="T9" s="73" t="s">
        <v>36</v>
      </c>
      <c r="U9" s="77" t="s">
        <v>37</v>
      </c>
    </row>
    <row r="10" spans="1:34" ht="26.25" customHeight="1" thickBot="1" x14ac:dyDescent="0.55000000000000004">
      <c r="B10" s="86"/>
      <c r="C10" s="91"/>
      <c r="D10" s="91"/>
      <c r="E10" s="91"/>
      <c r="F10" s="91"/>
      <c r="G10" s="91"/>
      <c r="H10" s="92"/>
      <c r="I10" s="99"/>
      <c r="J10" s="74"/>
      <c r="K10" s="74"/>
      <c r="L10" s="74"/>
      <c r="M10" s="74"/>
      <c r="N10" s="74"/>
      <c r="O10" s="74"/>
      <c r="P10" s="74"/>
      <c r="Q10" s="74"/>
      <c r="R10" s="23" t="s">
        <v>38</v>
      </c>
      <c r="S10" s="24" t="s">
        <v>39</v>
      </c>
      <c r="T10" s="74"/>
      <c r="U10" s="78"/>
    </row>
    <row r="11" spans="1:34" ht="75" customHeight="1" thickTop="1" thickBot="1" x14ac:dyDescent="0.55000000000000004">
      <c r="A11" s="25"/>
      <c r="B11" s="26" t="s">
        <v>40</v>
      </c>
      <c r="C11" s="72" t="s">
        <v>226</v>
      </c>
      <c r="D11" s="72"/>
      <c r="E11" s="72"/>
      <c r="F11" s="72"/>
      <c r="G11" s="72"/>
      <c r="H11" s="72"/>
      <c r="I11" s="72" t="s">
        <v>227</v>
      </c>
      <c r="J11" s="72"/>
      <c r="K11" s="72"/>
      <c r="L11" s="72" t="s">
        <v>228</v>
      </c>
      <c r="M11" s="72"/>
      <c r="N11" s="72"/>
      <c r="O11" s="72"/>
      <c r="P11" s="27" t="s">
        <v>51</v>
      </c>
      <c r="Q11" s="27" t="s">
        <v>45</v>
      </c>
      <c r="R11" s="27">
        <v>5</v>
      </c>
      <c r="S11" s="27" t="s">
        <v>46</v>
      </c>
      <c r="T11" s="27" t="s">
        <v>46</v>
      </c>
      <c r="U11" s="28" t="str">
        <f t="shared" ref="U11:U25" si="0">IF(ISERR(T11/S11*100),"N/A",T11/S11*100)</f>
        <v>N/A</v>
      </c>
    </row>
    <row r="12" spans="1:34" ht="75" customHeight="1" thickTop="1" thickBot="1" x14ac:dyDescent="0.55000000000000004">
      <c r="A12" s="25"/>
      <c r="B12" s="26" t="s">
        <v>47</v>
      </c>
      <c r="C12" s="72" t="s">
        <v>229</v>
      </c>
      <c r="D12" s="72"/>
      <c r="E12" s="72"/>
      <c r="F12" s="72"/>
      <c r="G12" s="72"/>
      <c r="H12" s="72"/>
      <c r="I12" s="72" t="s">
        <v>230</v>
      </c>
      <c r="J12" s="72"/>
      <c r="K12" s="72"/>
      <c r="L12" s="72" t="s">
        <v>231</v>
      </c>
      <c r="M12" s="72"/>
      <c r="N12" s="72"/>
      <c r="O12" s="72"/>
      <c r="P12" s="27" t="s">
        <v>51</v>
      </c>
      <c r="Q12" s="27" t="s">
        <v>52</v>
      </c>
      <c r="R12" s="27">
        <v>77.17</v>
      </c>
      <c r="S12" s="27" t="s">
        <v>46</v>
      </c>
      <c r="T12" s="27" t="s">
        <v>46</v>
      </c>
      <c r="U12" s="28" t="str">
        <f t="shared" si="0"/>
        <v>N/A</v>
      </c>
    </row>
    <row r="13" spans="1:34" ht="75" customHeight="1" thickTop="1" x14ac:dyDescent="0.5">
      <c r="A13" s="25"/>
      <c r="B13" s="26" t="s">
        <v>56</v>
      </c>
      <c r="C13" s="72" t="s">
        <v>232</v>
      </c>
      <c r="D13" s="72"/>
      <c r="E13" s="72"/>
      <c r="F13" s="72"/>
      <c r="G13" s="72"/>
      <c r="H13" s="72"/>
      <c r="I13" s="72" t="s">
        <v>233</v>
      </c>
      <c r="J13" s="72"/>
      <c r="K13" s="72"/>
      <c r="L13" s="72" t="s">
        <v>234</v>
      </c>
      <c r="M13" s="72"/>
      <c r="N13" s="72"/>
      <c r="O13" s="72"/>
      <c r="P13" s="27" t="s">
        <v>51</v>
      </c>
      <c r="Q13" s="27" t="s">
        <v>63</v>
      </c>
      <c r="R13" s="27">
        <v>84.67</v>
      </c>
      <c r="S13" s="27" t="s">
        <v>46</v>
      </c>
      <c r="T13" s="27" t="s">
        <v>46</v>
      </c>
      <c r="U13" s="28" t="str">
        <f t="shared" si="0"/>
        <v>N/A</v>
      </c>
    </row>
    <row r="14" spans="1:34" ht="75" customHeight="1" x14ac:dyDescent="0.5">
      <c r="A14" s="25"/>
      <c r="B14" s="29" t="s">
        <v>53</v>
      </c>
      <c r="C14" s="71" t="s">
        <v>235</v>
      </c>
      <c r="D14" s="71"/>
      <c r="E14" s="71"/>
      <c r="F14" s="71"/>
      <c r="G14" s="71"/>
      <c r="H14" s="71"/>
      <c r="I14" s="71" t="s">
        <v>236</v>
      </c>
      <c r="J14" s="71"/>
      <c r="K14" s="71"/>
      <c r="L14" s="71" t="s">
        <v>237</v>
      </c>
      <c r="M14" s="71"/>
      <c r="N14" s="71"/>
      <c r="O14" s="71"/>
      <c r="P14" s="30" t="s">
        <v>51</v>
      </c>
      <c r="Q14" s="30" t="s">
        <v>52</v>
      </c>
      <c r="R14" s="30">
        <v>80</v>
      </c>
      <c r="S14" s="30" t="s">
        <v>46</v>
      </c>
      <c r="T14" s="30" t="s">
        <v>46</v>
      </c>
      <c r="U14" s="31" t="str">
        <f t="shared" si="0"/>
        <v>N/A</v>
      </c>
    </row>
    <row r="15" spans="1:34" ht="75" customHeight="1" x14ac:dyDescent="0.5">
      <c r="A15" s="25"/>
      <c r="B15" s="29" t="s">
        <v>53</v>
      </c>
      <c r="C15" s="71" t="s">
        <v>238</v>
      </c>
      <c r="D15" s="71"/>
      <c r="E15" s="71"/>
      <c r="F15" s="71"/>
      <c r="G15" s="71"/>
      <c r="H15" s="71"/>
      <c r="I15" s="71" t="s">
        <v>239</v>
      </c>
      <c r="J15" s="71"/>
      <c r="K15" s="71"/>
      <c r="L15" s="71" t="s">
        <v>240</v>
      </c>
      <c r="M15" s="71"/>
      <c r="N15" s="71"/>
      <c r="O15" s="71"/>
      <c r="P15" s="30" t="s">
        <v>51</v>
      </c>
      <c r="Q15" s="30" t="s">
        <v>52</v>
      </c>
      <c r="R15" s="30">
        <v>75</v>
      </c>
      <c r="S15" s="30" t="s">
        <v>46</v>
      </c>
      <c r="T15" s="30" t="s">
        <v>46</v>
      </c>
      <c r="U15" s="31" t="str">
        <f t="shared" si="0"/>
        <v>N/A</v>
      </c>
    </row>
    <row r="16" spans="1:34" ht="75" customHeight="1" x14ac:dyDescent="0.5">
      <c r="A16" s="25"/>
      <c r="B16" s="29" t="s">
        <v>53</v>
      </c>
      <c r="C16" s="71" t="s">
        <v>241</v>
      </c>
      <c r="D16" s="71"/>
      <c r="E16" s="71"/>
      <c r="F16" s="71"/>
      <c r="G16" s="71"/>
      <c r="H16" s="71"/>
      <c r="I16" s="71" t="s">
        <v>242</v>
      </c>
      <c r="J16" s="71"/>
      <c r="K16" s="71"/>
      <c r="L16" s="71" t="s">
        <v>243</v>
      </c>
      <c r="M16" s="71"/>
      <c r="N16" s="71"/>
      <c r="O16" s="71"/>
      <c r="P16" s="30" t="s">
        <v>51</v>
      </c>
      <c r="Q16" s="30" t="s">
        <v>52</v>
      </c>
      <c r="R16" s="30">
        <v>45.83</v>
      </c>
      <c r="S16" s="30" t="s">
        <v>46</v>
      </c>
      <c r="T16" s="30" t="s">
        <v>46</v>
      </c>
      <c r="U16" s="31" t="str">
        <f t="shared" si="0"/>
        <v>N/A</v>
      </c>
    </row>
    <row r="17" spans="1:22" ht="75" customHeight="1" x14ac:dyDescent="0.5">
      <c r="A17" s="25"/>
      <c r="B17" s="29" t="s">
        <v>53</v>
      </c>
      <c r="C17" s="71" t="s">
        <v>53</v>
      </c>
      <c r="D17" s="71"/>
      <c r="E17" s="71"/>
      <c r="F17" s="71"/>
      <c r="G17" s="71"/>
      <c r="H17" s="71"/>
      <c r="I17" s="71" t="s">
        <v>244</v>
      </c>
      <c r="J17" s="71"/>
      <c r="K17" s="71"/>
      <c r="L17" s="71" t="s">
        <v>245</v>
      </c>
      <c r="M17" s="71"/>
      <c r="N17" s="71"/>
      <c r="O17" s="71"/>
      <c r="P17" s="30" t="s">
        <v>51</v>
      </c>
      <c r="Q17" s="30" t="s">
        <v>52</v>
      </c>
      <c r="R17" s="30">
        <v>97.44</v>
      </c>
      <c r="S17" s="30" t="s">
        <v>46</v>
      </c>
      <c r="T17" s="30" t="s">
        <v>46</v>
      </c>
      <c r="U17" s="31" t="str">
        <f t="shared" si="0"/>
        <v>N/A</v>
      </c>
    </row>
    <row r="18" spans="1:22" ht="75" customHeight="1" thickBot="1" x14ac:dyDescent="0.55000000000000004">
      <c r="A18" s="25"/>
      <c r="B18" s="29" t="s">
        <v>53</v>
      </c>
      <c r="C18" s="71" t="s">
        <v>53</v>
      </c>
      <c r="D18" s="71"/>
      <c r="E18" s="71"/>
      <c r="F18" s="71"/>
      <c r="G18" s="71"/>
      <c r="H18" s="71"/>
      <c r="I18" s="71" t="s">
        <v>246</v>
      </c>
      <c r="J18" s="71"/>
      <c r="K18" s="71"/>
      <c r="L18" s="71" t="s">
        <v>247</v>
      </c>
      <c r="M18" s="71"/>
      <c r="N18" s="71"/>
      <c r="O18" s="71"/>
      <c r="P18" s="30" t="s">
        <v>51</v>
      </c>
      <c r="Q18" s="30" t="s">
        <v>72</v>
      </c>
      <c r="R18" s="30">
        <v>90.08</v>
      </c>
      <c r="S18" s="30" t="s">
        <v>46</v>
      </c>
      <c r="T18" s="30">
        <v>0</v>
      </c>
      <c r="U18" s="31" t="str">
        <f t="shared" si="0"/>
        <v>N/A</v>
      </c>
    </row>
    <row r="19" spans="1:22" ht="75" customHeight="1" thickTop="1" x14ac:dyDescent="0.5">
      <c r="A19" s="25"/>
      <c r="B19" s="26" t="s">
        <v>78</v>
      </c>
      <c r="C19" s="72" t="s">
        <v>248</v>
      </c>
      <c r="D19" s="72"/>
      <c r="E19" s="72"/>
      <c r="F19" s="72"/>
      <c r="G19" s="72"/>
      <c r="H19" s="72"/>
      <c r="I19" s="72" t="s">
        <v>249</v>
      </c>
      <c r="J19" s="72"/>
      <c r="K19" s="72"/>
      <c r="L19" s="72" t="s">
        <v>250</v>
      </c>
      <c r="M19" s="72"/>
      <c r="N19" s="72"/>
      <c r="O19" s="72"/>
      <c r="P19" s="27" t="s">
        <v>51</v>
      </c>
      <c r="Q19" s="27" t="s">
        <v>251</v>
      </c>
      <c r="R19" s="27">
        <v>94.93</v>
      </c>
      <c r="S19" s="27" t="s">
        <v>46</v>
      </c>
      <c r="T19" s="27" t="s">
        <v>46</v>
      </c>
      <c r="U19" s="28" t="str">
        <f t="shared" si="0"/>
        <v>N/A</v>
      </c>
    </row>
    <row r="20" spans="1:22" ht="75" customHeight="1" x14ac:dyDescent="0.5">
      <c r="A20" s="25"/>
      <c r="B20" s="29" t="s">
        <v>53</v>
      </c>
      <c r="C20" s="71" t="s">
        <v>252</v>
      </c>
      <c r="D20" s="71"/>
      <c r="E20" s="71"/>
      <c r="F20" s="71"/>
      <c r="G20" s="71"/>
      <c r="H20" s="71"/>
      <c r="I20" s="71" t="s">
        <v>253</v>
      </c>
      <c r="J20" s="71"/>
      <c r="K20" s="71"/>
      <c r="L20" s="71" t="s">
        <v>254</v>
      </c>
      <c r="M20" s="71"/>
      <c r="N20" s="71"/>
      <c r="O20" s="71"/>
      <c r="P20" s="30" t="s">
        <v>51</v>
      </c>
      <c r="Q20" s="30" t="s">
        <v>255</v>
      </c>
      <c r="R20" s="30">
        <v>75</v>
      </c>
      <c r="S20" s="30" t="s">
        <v>46</v>
      </c>
      <c r="T20" s="30" t="s">
        <v>46</v>
      </c>
      <c r="U20" s="31" t="str">
        <f t="shared" si="0"/>
        <v>N/A</v>
      </c>
    </row>
    <row r="21" spans="1:22" ht="75" customHeight="1" x14ac:dyDescent="0.5">
      <c r="A21" s="25"/>
      <c r="B21" s="29" t="s">
        <v>53</v>
      </c>
      <c r="C21" s="71" t="s">
        <v>256</v>
      </c>
      <c r="D21" s="71"/>
      <c r="E21" s="71"/>
      <c r="F21" s="71"/>
      <c r="G21" s="71"/>
      <c r="H21" s="71"/>
      <c r="I21" s="71" t="s">
        <v>257</v>
      </c>
      <c r="J21" s="71"/>
      <c r="K21" s="71"/>
      <c r="L21" s="71" t="s">
        <v>258</v>
      </c>
      <c r="M21" s="71"/>
      <c r="N21" s="71"/>
      <c r="O21" s="71"/>
      <c r="P21" s="30" t="s">
        <v>51</v>
      </c>
      <c r="Q21" s="30" t="s">
        <v>255</v>
      </c>
      <c r="R21" s="30">
        <v>83</v>
      </c>
      <c r="S21" s="30" t="s">
        <v>46</v>
      </c>
      <c r="T21" s="30" t="s">
        <v>46</v>
      </c>
      <c r="U21" s="31" t="str">
        <f t="shared" si="0"/>
        <v>N/A</v>
      </c>
    </row>
    <row r="22" spans="1:22" ht="75" customHeight="1" x14ac:dyDescent="0.5">
      <c r="A22" s="25"/>
      <c r="B22" s="29" t="s">
        <v>53</v>
      </c>
      <c r="C22" s="71" t="s">
        <v>259</v>
      </c>
      <c r="D22" s="71"/>
      <c r="E22" s="71"/>
      <c r="F22" s="71"/>
      <c r="G22" s="71"/>
      <c r="H22" s="71"/>
      <c r="I22" s="71" t="s">
        <v>260</v>
      </c>
      <c r="J22" s="71"/>
      <c r="K22" s="71"/>
      <c r="L22" s="71" t="s">
        <v>261</v>
      </c>
      <c r="M22" s="71"/>
      <c r="N22" s="71"/>
      <c r="O22" s="71"/>
      <c r="P22" s="30" t="s">
        <v>51</v>
      </c>
      <c r="Q22" s="30" t="s">
        <v>157</v>
      </c>
      <c r="R22" s="30">
        <v>100</v>
      </c>
      <c r="S22" s="30" t="s">
        <v>46</v>
      </c>
      <c r="T22" s="30" t="s">
        <v>46</v>
      </c>
      <c r="U22" s="31" t="str">
        <f t="shared" si="0"/>
        <v>N/A</v>
      </c>
    </row>
    <row r="23" spans="1:22" ht="75" customHeight="1" x14ac:dyDescent="0.5">
      <c r="A23" s="25"/>
      <c r="B23" s="29" t="s">
        <v>53</v>
      </c>
      <c r="C23" s="71" t="s">
        <v>262</v>
      </c>
      <c r="D23" s="71"/>
      <c r="E23" s="71"/>
      <c r="F23" s="71"/>
      <c r="G23" s="71"/>
      <c r="H23" s="71"/>
      <c r="I23" s="71" t="s">
        <v>263</v>
      </c>
      <c r="J23" s="71"/>
      <c r="K23" s="71"/>
      <c r="L23" s="71" t="s">
        <v>264</v>
      </c>
      <c r="M23" s="71"/>
      <c r="N23" s="71"/>
      <c r="O23" s="71"/>
      <c r="P23" s="30" t="s">
        <v>51</v>
      </c>
      <c r="Q23" s="30" t="s">
        <v>66</v>
      </c>
      <c r="R23" s="30">
        <v>97.44</v>
      </c>
      <c r="S23" s="30" t="s">
        <v>46</v>
      </c>
      <c r="T23" s="30">
        <v>0</v>
      </c>
      <c r="U23" s="31" t="str">
        <f t="shared" si="0"/>
        <v>N/A</v>
      </c>
    </row>
    <row r="24" spans="1:22" ht="75" customHeight="1" x14ac:dyDescent="0.5">
      <c r="A24" s="25"/>
      <c r="B24" s="29" t="s">
        <v>53</v>
      </c>
      <c r="C24" s="71" t="s">
        <v>265</v>
      </c>
      <c r="D24" s="71"/>
      <c r="E24" s="71"/>
      <c r="F24" s="71"/>
      <c r="G24" s="71"/>
      <c r="H24" s="71"/>
      <c r="I24" s="71" t="s">
        <v>266</v>
      </c>
      <c r="J24" s="71"/>
      <c r="K24" s="71"/>
      <c r="L24" s="71" t="s">
        <v>267</v>
      </c>
      <c r="M24" s="71"/>
      <c r="N24" s="71"/>
      <c r="O24" s="71"/>
      <c r="P24" s="30" t="s">
        <v>51</v>
      </c>
      <c r="Q24" s="30" t="s">
        <v>63</v>
      </c>
      <c r="R24" s="30">
        <v>40</v>
      </c>
      <c r="S24" s="30" t="s">
        <v>46</v>
      </c>
      <c r="T24" s="30" t="s">
        <v>46</v>
      </c>
      <c r="U24" s="31" t="str">
        <f t="shared" si="0"/>
        <v>N/A</v>
      </c>
    </row>
    <row r="25" spans="1:22" ht="75" customHeight="1" thickBot="1" x14ac:dyDescent="0.55000000000000004">
      <c r="A25" s="25"/>
      <c r="B25" s="29" t="s">
        <v>53</v>
      </c>
      <c r="C25" s="71" t="s">
        <v>268</v>
      </c>
      <c r="D25" s="71"/>
      <c r="E25" s="71"/>
      <c r="F25" s="71"/>
      <c r="G25" s="71"/>
      <c r="H25" s="71"/>
      <c r="I25" s="71" t="s">
        <v>269</v>
      </c>
      <c r="J25" s="71"/>
      <c r="K25" s="71"/>
      <c r="L25" s="71" t="s">
        <v>270</v>
      </c>
      <c r="M25" s="71"/>
      <c r="N25" s="71"/>
      <c r="O25" s="71"/>
      <c r="P25" s="30" t="s">
        <v>51</v>
      </c>
      <c r="Q25" s="30" t="s">
        <v>66</v>
      </c>
      <c r="R25" s="30">
        <v>97.44</v>
      </c>
      <c r="S25" s="30" t="s">
        <v>46</v>
      </c>
      <c r="T25" s="30">
        <v>0</v>
      </c>
      <c r="U25" s="31" t="str">
        <f t="shared" si="0"/>
        <v>N/A</v>
      </c>
    </row>
    <row r="26" spans="1:22" ht="22.5" customHeight="1" thickTop="1" thickBot="1" x14ac:dyDescent="0.55000000000000004">
      <c r="B26" s="8" t="s">
        <v>110</v>
      </c>
      <c r="C26" s="9"/>
      <c r="D26" s="9"/>
      <c r="E26" s="9"/>
      <c r="F26" s="9"/>
      <c r="G26" s="9"/>
      <c r="H26" s="10"/>
      <c r="I26" s="10"/>
      <c r="J26" s="10"/>
      <c r="K26" s="10"/>
      <c r="L26" s="10"/>
      <c r="M26" s="10"/>
      <c r="N26" s="10"/>
      <c r="O26" s="10"/>
      <c r="P26" s="10"/>
      <c r="Q26" s="10"/>
      <c r="R26" s="10"/>
      <c r="S26" s="10"/>
      <c r="T26" s="10"/>
      <c r="U26" s="11"/>
      <c r="V26" s="33"/>
    </row>
    <row r="27" spans="1:22" ht="26.25" customHeight="1" thickTop="1" x14ac:dyDescent="0.5">
      <c r="B27" s="34"/>
      <c r="C27" s="35"/>
      <c r="D27" s="35"/>
      <c r="E27" s="35"/>
      <c r="F27" s="35"/>
      <c r="G27" s="35"/>
      <c r="H27" s="36"/>
      <c r="I27" s="36"/>
      <c r="J27" s="36"/>
      <c r="K27" s="36"/>
      <c r="L27" s="36"/>
      <c r="M27" s="36"/>
      <c r="N27" s="36"/>
      <c r="O27" s="36"/>
      <c r="P27" s="37"/>
      <c r="Q27" s="38"/>
      <c r="R27" s="39" t="s">
        <v>111</v>
      </c>
      <c r="S27" s="22" t="s">
        <v>112</v>
      </c>
      <c r="T27" s="39" t="s">
        <v>113</v>
      </c>
      <c r="U27" s="22" t="s">
        <v>114</v>
      </c>
    </row>
    <row r="28" spans="1:22" ht="26.25" customHeight="1" thickBot="1" x14ac:dyDescent="0.55000000000000004">
      <c r="B28" s="40"/>
      <c r="C28" s="41"/>
      <c r="D28" s="41"/>
      <c r="E28" s="41"/>
      <c r="F28" s="41"/>
      <c r="G28" s="41"/>
      <c r="H28" s="42"/>
      <c r="I28" s="42"/>
      <c r="J28" s="42"/>
      <c r="K28" s="42"/>
      <c r="L28" s="42"/>
      <c r="M28" s="42"/>
      <c r="N28" s="42"/>
      <c r="O28" s="42"/>
      <c r="P28" s="43"/>
      <c r="Q28" s="44"/>
      <c r="R28" s="45" t="s">
        <v>115</v>
      </c>
      <c r="S28" s="44" t="s">
        <v>115</v>
      </c>
      <c r="T28" s="44" t="s">
        <v>115</v>
      </c>
      <c r="U28" s="44" t="s">
        <v>116</v>
      </c>
    </row>
    <row r="29" spans="1:22" ht="13.5" customHeight="1" thickBot="1" x14ac:dyDescent="0.55000000000000004">
      <c r="B29" s="64" t="s">
        <v>117</v>
      </c>
      <c r="C29" s="65"/>
      <c r="D29" s="65"/>
      <c r="E29" s="46"/>
      <c r="F29" s="46"/>
      <c r="G29" s="46"/>
      <c r="H29" s="47"/>
      <c r="I29" s="47"/>
      <c r="J29" s="47"/>
      <c r="K29" s="47"/>
      <c r="L29" s="47"/>
      <c r="M29" s="47"/>
      <c r="N29" s="47"/>
      <c r="O29" s="47"/>
      <c r="P29" s="48"/>
      <c r="Q29" s="48"/>
      <c r="R29" s="49">
        <f>4570</f>
        <v>4570</v>
      </c>
      <c r="S29" s="49">
        <f>1021</f>
        <v>1021</v>
      </c>
      <c r="T29" s="49">
        <f>339.4797</f>
        <v>339.47969999999998</v>
      </c>
      <c r="U29" s="50">
        <f>+IF(ISERR(T29/S29*100),"N/A",T29/S29*100)</f>
        <v>33.249725759059743</v>
      </c>
    </row>
    <row r="30" spans="1:22" ht="13.5" customHeight="1" thickBot="1" x14ac:dyDescent="0.55000000000000004">
      <c r="B30" s="66" t="s">
        <v>118</v>
      </c>
      <c r="C30" s="67"/>
      <c r="D30" s="67"/>
      <c r="E30" s="51"/>
      <c r="F30" s="51"/>
      <c r="G30" s="51"/>
      <c r="H30" s="52"/>
      <c r="I30" s="52"/>
      <c r="J30" s="52"/>
      <c r="K30" s="52"/>
      <c r="L30" s="52"/>
      <c r="M30" s="52"/>
      <c r="N30" s="52"/>
      <c r="O30" s="52"/>
      <c r="P30" s="53"/>
      <c r="Q30" s="53"/>
      <c r="R30" s="49">
        <f>4570</f>
        <v>4570</v>
      </c>
      <c r="S30" s="49">
        <f>1602.41099998</f>
        <v>1602.41099998</v>
      </c>
      <c r="T30" s="49">
        <f>339.4797</f>
        <v>339.47969999999998</v>
      </c>
      <c r="U30" s="50">
        <f>+IF(ISERR(T30/S30*100),"N/A",T30/S30*100)</f>
        <v>21.185557263663135</v>
      </c>
    </row>
    <row r="31" spans="1:22" ht="14.85" customHeight="1" thickTop="1" thickBot="1" x14ac:dyDescent="0.55000000000000004">
      <c r="B31" s="8" t="s">
        <v>119</v>
      </c>
      <c r="C31" s="9"/>
      <c r="D31" s="9"/>
      <c r="E31" s="9"/>
      <c r="F31" s="9"/>
      <c r="G31" s="9"/>
      <c r="H31" s="10"/>
      <c r="I31" s="10"/>
      <c r="J31" s="10"/>
      <c r="K31" s="10"/>
      <c r="L31" s="10"/>
      <c r="M31" s="10"/>
      <c r="N31" s="10"/>
      <c r="O31" s="10"/>
      <c r="P31" s="10"/>
      <c r="Q31" s="10"/>
      <c r="R31" s="10"/>
      <c r="S31" s="10"/>
      <c r="T31" s="10"/>
      <c r="U31" s="11"/>
    </row>
    <row r="32" spans="1:22" ht="44.25" customHeight="1" thickTop="1" x14ac:dyDescent="0.5">
      <c r="B32" s="68" t="s">
        <v>120</v>
      </c>
      <c r="C32" s="69"/>
      <c r="D32" s="69"/>
      <c r="E32" s="69"/>
      <c r="F32" s="69"/>
      <c r="G32" s="69"/>
      <c r="H32" s="69"/>
      <c r="I32" s="69"/>
      <c r="J32" s="69"/>
      <c r="K32" s="69"/>
      <c r="L32" s="69"/>
      <c r="M32" s="69"/>
      <c r="N32" s="69"/>
      <c r="O32" s="69"/>
      <c r="P32" s="69"/>
      <c r="Q32" s="69"/>
      <c r="R32" s="69"/>
      <c r="S32" s="69"/>
      <c r="T32" s="69"/>
      <c r="U32" s="70"/>
    </row>
    <row r="33" spans="2:21" ht="162" customHeight="1" x14ac:dyDescent="0.5">
      <c r="B33" s="58" t="s">
        <v>271</v>
      </c>
      <c r="C33" s="59"/>
      <c r="D33" s="59"/>
      <c r="E33" s="59"/>
      <c r="F33" s="59"/>
      <c r="G33" s="59"/>
      <c r="H33" s="59"/>
      <c r="I33" s="59"/>
      <c r="J33" s="59"/>
      <c r="K33" s="59"/>
      <c r="L33" s="59"/>
      <c r="M33" s="59"/>
      <c r="N33" s="59"/>
      <c r="O33" s="59"/>
      <c r="P33" s="59"/>
      <c r="Q33" s="59"/>
      <c r="R33" s="59"/>
      <c r="S33" s="59"/>
      <c r="T33" s="59"/>
      <c r="U33" s="60"/>
    </row>
    <row r="34" spans="2:21" ht="162" customHeight="1" x14ac:dyDescent="0.5">
      <c r="B34" s="58" t="s">
        <v>272</v>
      </c>
      <c r="C34" s="59"/>
      <c r="D34" s="59"/>
      <c r="E34" s="59"/>
      <c r="F34" s="59"/>
      <c r="G34" s="59"/>
      <c r="H34" s="59"/>
      <c r="I34" s="59"/>
      <c r="J34" s="59"/>
      <c r="K34" s="59"/>
      <c r="L34" s="59"/>
      <c r="M34" s="59"/>
      <c r="N34" s="59"/>
      <c r="O34" s="59"/>
      <c r="P34" s="59"/>
      <c r="Q34" s="59"/>
      <c r="R34" s="59"/>
      <c r="S34" s="59"/>
      <c r="T34" s="59"/>
      <c r="U34" s="60"/>
    </row>
    <row r="35" spans="2:21" ht="162" customHeight="1" thickBot="1" x14ac:dyDescent="0.55000000000000004">
      <c r="B35" s="61" t="s">
        <v>273</v>
      </c>
      <c r="C35" s="62"/>
      <c r="D35" s="62"/>
      <c r="E35" s="62"/>
      <c r="F35" s="62"/>
      <c r="G35" s="62"/>
      <c r="H35" s="62"/>
      <c r="I35" s="62"/>
      <c r="J35" s="62"/>
      <c r="K35" s="62"/>
      <c r="L35" s="62"/>
      <c r="M35" s="62"/>
      <c r="N35" s="62"/>
      <c r="O35" s="62"/>
      <c r="P35" s="62"/>
      <c r="Q35" s="62"/>
      <c r="R35" s="62"/>
      <c r="S35" s="62"/>
      <c r="T35" s="62"/>
      <c r="U35" s="63"/>
    </row>
  </sheetData>
  <mergeCells count="72">
    <mergeCell ref="B1:L1"/>
    <mergeCell ref="D4:H4"/>
    <mergeCell ref="L4:O4"/>
    <mergeCell ref="Q4:R4"/>
    <mergeCell ref="T4:U4"/>
    <mergeCell ref="U9:U10"/>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C11:H11"/>
    <mergeCell ref="I11:K11"/>
    <mergeCell ref="L11:O11"/>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C18:H18"/>
    <mergeCell ref="I18:K18"/>
    <mergeCell ref="L18:O18"/>
    <mergeCell ref="C19:H19"/>
    <mergeCell ref="I19:K19"/>
    <mergeCell ref="L19:O19"/>
    <mergeCell ref="C20:H20"/>
    <mergeCell ref="I20:K20"/>
    <mergeCell ref="L20:O20"/>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B29:D29"/>
    <mergeCell ref="B30:D30"/>
    <mergeCell ref="B32:U32"/>
    <mergeCell ref="B34:U34"/>
    <mergeCell ref="B35:U35"/>
    <mergeCell ref="B33:U33"/>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8"/>
  <sheetViews>
    <sheetView topLeftCell="A31" zoomScale="80" zoomScaleNormal="80" zoomScaleSheetLayoutView="80" workbookViewId="0">
      <selection activeCell="B38" sqref="B38:U38"/>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3"/>
      <c r="B1" s="100" t="s">
        <v>0</v>
      </c>
      <c r="C1" s="100"/>
      <c r="D1" s="100"/>
      <c r="E1" s="100"/>
      <c r="F1" s="100"/>
      <c r="G1" s="100"/>
      <c r="H1" s="100"/>
      <c r="I1" s="100"/>
      <c r="J1" s="100"/>
      <c r="K1" s="100"/>
      <c r="L1" s="100"/>
      <c r="M1" s="3" t="s">
        <v>5</v>
      </c>
      <c r="N1" s="3"/>
      <c r="O1" s="3"/>
      <c r="P1" s="4"/>
      <c r="Q1" s="4"/>
      <c r="R1" s="4"/>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274</v>
      </c>
      <c r="D4" s="101" t="s">
        <v>275</v>
      </c>
      <c r="E4" s="101"/>
      <c r="F4" s="101"/>
      <c r="G4" s="101"/>
      <c r="H4" s="101"/>
      <c r="I4" s="14"/>
      <c r="J4" s="15" t="s">
        <v>10</v>
      </c>
      <c r="K4" s="16" t="s">
        <v>11</v>
      </c>
      <c r="L4" s="102" t="s">
        <v>12</v>
      </c>
      <c r="M4" s="102"/>
      <c r="N4" s="102"/>
      <c r="O4" s="102"/>
      <c r="P4" s="15" t="s">
        <v>13</v>
      </c>
      <c r="Q4" s="102" t="s">
        <v>276</v>
      </c>
      <c r="R4" s="102"/>
      <c r="S4" s="15" t="s">
        <v>15</v>
      </c>
      <c r="T4" s="102" t="s">
        <v>225</v>
      </c>
      <c r="U4" s="103"/>
    </row>
    <row r="5" spans="1:34" ht="15.75" customHeight="1" x14ac:dyDescent="0.5">
      <c r="B5" s="79" t="s">
        <v>17</v>
      </c>
      <c r="C5" s="80"/>
      <c r="D5" s="80"/>
      <c r="E5" s="80"/>
      <c r="F5" s="80"/>
      <c r="G5" s="80"/>
      <c r="H5" s="80"/>
      <c r="I5" s="80"/>
      <c r="J5" s="80"/>
      <c r="K5" s="80"/>
      <c r="L5" s="80"/>
      <c r="M5" s="80"/>
      <c r="N5" s="80"/>
      <c r="O5" s="80"/>
      <c r="P5" s="80"/>
      <c r="Q5" s="80"/>
      <c r="R5" s="80"/>
      <c r="S5" s="80"/>
      <c r="T5" s="80"/>
      <c r="U5" s="81"/>
    </row>
    <row r="6" spans="1:34" ht="37.5" customHeight="1" thickBot="1" x14ac:dyDescent="0.55000000000000004">
      <c r="B6" s="17" t="s">
        <v>18</v>
      </c>
      <c r="C6" s="82" t="s">
        <v>19</v>
      </c>
      <c r="D6" s="82"/>
      <c r="E6" s="82"/>
      <c r="F6" s="82"/>
      <c r="G6" s="82"/>
      <c r="H6" s="18"/>
      <c r="I6" s="18"/>
      <c r="J6" s="18" t="s">
        <v>20</v>
      </c>
      <c r="K6" s="82" t="s">
        <v>21</v>
      </c>
      <c r="L6" s="82"/>
      <c r="M6" s="82"/>
      <c r="N6" s="19"/>
      <c r="O6" s="20" t="s">
        <v>22</v>
      </c>
      <c r="P6" s="82" t="s">
        <v>23</v>
      </c>
      <c r="Q6" s="82"/>
      <c r="R6" s="21"/>
      <c r="S6" s="20" t="s">
        <v>24</v>
      </c>
      <c r="T6" s="82" t="s">
        <v>25</v>
      </c>
      <c r="U6" s="83"/>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84" t="s">
        <v>27</v>
      </c>
      <c r="C8" s="87" t="s">
        <v>28</v>
      </c>
      <c r="D8" s="87"/>
      <c r="E8" s="87"/>
      <c r="F8" s="87"/>
      <c r="G8" s="87"/>
      <c r="H8" s="88"/>
      <c r="I8" s="93" t="s">
        <v>29</v>
      </c>
      <c r="J8" s="94"/>
      <c r="K8" s="94"/>
      <c r="L8" s="94"/>
      <c r="M8" s="94"/>
      <c r="N8" s="94"/>
      <c r="O8" s="94"/>
      <c r="P8" s="94"/>
      <c r="Q8" s="94"/>
      <c r="R8" s="94"/>
      <c r="S8" s="95"/>
      <c r="T8" s="96" t="s">
        <v>30</v>
      </c>
      <c r="U8" s="97"/>
    </row>
    <row r="9" spans="1:34" ht="19.5" customHeight="1" x14ac:dyDescent="0.5">
      <c r="B9" s="85"/>
      <c r="C9" s="89"/>
      <c r="D9" s="89"/>
      <c r="E9" s="89"/>
      <c r="F9" s="89"/>
      <c r="G9" s="89"/>
      <c r="H9" s="90"/>
      <c r="I9" s="98" t="s">
        <v>31</v>
      </c>
      <c r="J9" s="73"/>
      <c r="K9" s="73"/>
      <c r="L9" s="73" t="s">
        <v>32</v>
      </c>
      <c r="M9" s="73"/>
      <c r="N9" s="73"/>
      <c r="O9" s="73"/>
      <c r="P9" s="73" t="s">
        <v>33</v>
      </c>
      <c r="Q9" s="73" t="s">
        <v>34</v>
      </c>
      <c r="R9" s="75" t="s">
        <v>35</v>
      </c>
      <c r="S9" s="76"/>
      <c r="T9" s="73" t="s">
        <v>36</v>
      </c>
      <c r="U9" s="77" t="s">
        <v>37</v>
      </c>
    </row>
    <row r="10" spans="1:34" ht="26.25" customHeight="1" thickBot="1" x14ac:dyDescent="0.55000000000000004">
      <c r="B10" s="86"/>
      <c r="C10" s="91"/>
      <c r="D10" s="91"/>
      <c r="E10" s="91"/>
      <c r="F10" s="91"/>
      <c r="G10" s="91"/>
      <c r="H10" s="92"/>
      <c r="I10" s="99"/>
      <c r="J10" s="74"/>
      <c r="K10" s="74"/>
      <c r="L10" s="74"/>
      <c r="M10" s="74"/>
      <c r="N10" s="74"/>
      <c r="O10" s="74"/>
      <c r="P10" s="74"/>
      <c r="Q10" s="74"/>
      <c r="R10" s="23" t="s">
        <v>38</v>
      </c>
      <c r="S10" s="24" t="s">
        <v>39</v>
      </c>
      <c r="T10" s="74"/>
      <c r="U10" s="78"/>
    </row>
    <row r="11" spans="1:34" ht="75" customHeight="1" thickTop="1" thickBot="1" x14ac:dyDescent="0.55000000000000004">
      <c r="A11" s="25"/>
      <c r="B11" s="26" t="s">
        <v>40</v>
      </c>
      <c r="C11" s="72" t="s">
        <v>277</v>
      </c>
      <c r="D11" s="72"/>
      <c r="E11" s="72"/>
      <c r="F11" s="72"/>
      <c r="G11" s="72"/>
      <c r="H11" s="72"/>
      <c r="I11" s="72" t="s">
        <v>278</v>
      </c>
      <c r="J11" s="72"/>
      <c r="K11" s="72"/>
      <c r="L11" s="72" t="s">
        <v>279</v>
      </c>
      <c r="M11" s="72"/>
      <c r="N11" s="72"/>
      <c r="O11" s="72"/>
      <c r="P11" s="27" t="s">
        <v>51</v>
      </c>
      <c r="Q11" s="27" t="s">
        <v>45</v>
      </c>
      <c r="R11" s="27" t="s">
        <v>46</v>
      </c>
      <c r="S11" s="27" t="s">
        <v>46</v>
      </c>
      <c r="T11" s="27" t="s">
        <v>46</v>
      </c>
      <c r="U11" s="28" t="str">
        <f t="shared" ref="U11:U31" si="0">IF(ISERR(T11/S11*100),"N/A",T11/S11*100)</f>
        <v>N/A</v>
      </c>
    </row>
    <row r="12" spans="1:34" ht="75" customHeight="1" thickTop="1" x14ac:dyDescent="0.5">
      <c r="A12" s="25"/>
      <c r="B12" s="26" t="s">
        <v>47</v>
      </c>
      <c r="C12" s="72" t="s">
        <v>280</v>
      </c>
      <c r="D12" s="72"/>
      <c r="E12" s="72"/>
      <c r="F12" s="72"/>
      <c r="G12" s="72"/>
      <c r="H12" s="72"/>
      <c r="I12" s="72" t="s">
        <v>281</v>
      </c>
      <c r="J12" s="72"/>
      <c r="K12" s="72"/>
      <c r="L12" s="72" t="s">
        <v>282</v>
      </c>
      <c r="M12" s="72"/>
      <c r="N12" s="72"/>
      <c r="O12" s="72"/>
      <c r="P12" s="27" t="s">
        <v>51</v>
      </c>
      <c r="Q12" s="27" t="s">
        <v>146</v>
      </c>
      <c r="R12" s="27">
        <v>80.7</v>
      </c>
      <c r="S12" s="27" t="s">
        <v>46</v>
      </c>
      <c r="T12" s="27" t="s">
        <v>46</v>
      </c>
      <c r="U12" s="28" t="str">
        <f t="shared" si="0"/>
        <v>N/A</v>
      </c>
    </row>
    <row r="13" spans="1:34" ht="75" customHeight="1" thickBot="1" x14ac:dyDescent="0.55000000000000004">
      <c r="A13" s="25"/>
      <c r="B13" s="29" t="s">
        <v>53</v>
      </c>
      <c r="C13" s="71" t="s">
        <v>53</v>
      </c>
      <c r="D13" s="71"/>
      <c r="E13" s="71"/>
      <c r="F13" s="71"/>
      <c r="G13" s="71"/>
      <c r="H13" s="71"/>
      <c r="I13" s="71" t="s">
        <v>283</v>
      </c>
      <c r="J13" s="71"/>
      <c r="K13" s="71"/>
      <c r="L13" s="71" t="s">
        <v>284</v>
      </c>
      <c r="M13" s="71"/>
      <c r="N13" s="71"/>
      <c r="O13" s="71"/>
      <c r="P13" s="30" t="s">
        <v>51</v>
      </c>
      <c r="Q13" s="30" t="s">
        <v>52</v>
      </c>
      <c r="R13" s="30">
        <v>80.290000000000006</v>
      </c>
      <c r="S13" s="30" t="s">
        <v>46</v>
      </c>
      <c r="T13" s="30" t="s">
        <v>46</v>
      </c>
      <c r="U13" s="31" t="str">
        <f t="shared" si="0"/>
        <v>N/A</v>
      </c>
    </row>
    <row r="14" spans="1:34" ht="75" customHeight="1" thickTop="1" x14ac:dyDescent="0.5">
      <c r="A14" s="25"/>
      <c r="B14" s="26" t="s">
        <v>56</v>
      </c>
      <c r="C14" s="72" t="s">
        <v>285</v>
      </c>
      <c r="D14" s="72"/>
      <c r="E14" s="72"/>
      <c r="F14" s="72"/>
      <c r="G14" s="72"/>
      <c r="H14" s="72"/>
      <c r="I14" s="72" t="s">
        <v>286</v>
      </c>
      <c r="J14" s="72"/>
      <c r="K14" s="72"/>
      <c r="L14" s="72" t="s">
        <v>287</v>
      </c>
      <c r="M14" s="72"/>
      <c r="N14" s="72"/>
      <c r="O14" s="72"/>
      <c r="P14" s="27" t="s">
        <v>51</v>
      </c>
      <c r="Q14" s="27" t="s">
        <v>52</v>
      </c>
      <c r="R14" s="27">
        <v>100</v>
      </c>
      <c r="S14" s="27" t="s">
        <v>46</v>
      </c>
      <c r="T14" s="27" t="s">
        <v>46</v>
      </c>
      <c r="U14" s="28" t="str">
        <f t="shared" si="0"/>
        <v>N/A</v>
      </c>
    </row>
    <row r="15" spans="1:34" ht="75" customHeight="1" x14ac:dyDescent="0.5">
      <c r="A15" s="25"/>
      <c r="B15" s="29" t="s">
        <v>53</v>
      </c>
      <c r="C15" s="71" t="s">
        <v>288</v>
      </c>
      <c r="D15" s="71"/>
      <c r="E15" s="71"/>
      <c r="F15" s="71"/>
      <c r="G15" s="71"/>
      <c r="H15" s="71"/>
      <c r="I15" s="71" t="s">
        <v>289</v>
      </c>
      <c r="J15" s="71"/>
      <c r="K15" s="71"/>
      <c r="L15" s="71" t="s">
        <v>290</v>
      </c>
      <c r="M15" s="71"/>
      <c r="N15" s="71"/>
      <c r="O15" s="71"/>
      <c r="P15" s="30" t="s">
        <v>51</v>
      </c>
      <c r="Q15" s="30" t="s">
        <v>52</v>
      </c>
      <c r="R15" s="30">
        <v>103.18</v>
      </c>
      <c r="S15" s="30" t="s">
        <v>46</v>
      </c>
      <c r="T15" s="30" t="s">
        <v>46</v>
      </c>
      <c r="U15" s="31" t="str">
        <f t="shared" si="0"/>
        <v>N/A</v>
      </c>
    </row>
    <row r="16" spans="1:34" ht="75" customHeight="1" x14ac:dyDescent="0.5">
      <c r="A16" s="25"/>
      <c r="B16" s="29" t="s">
        <v>53</v>
      </c>
      <c r="C16" s="71" t="s">
        <v>53</v>
      </c>
      <c r="D16" s="71"/>
      <c r="E16" s="71"/>
      <c r="F16" s="71"/>
      <c r="G16" s="71"/>
      <c r="H16" s="71"/>
      <c r="I16" s="71" t="s">
        <v>291</v>
      </c>
      <c r="J16" s="71"/>
      <c r="K16" s="71"/>
      <c r="L16" s="71" t="s">
        <v>292</v>
      </c>
      <c r="M16" s="71"/>
      <c r="N16" s="71"/>
      <c r="O16" s="71"/>
      <c r="P16" s="30" t="s">
        <v>51</v>
      </c>
      <c r="Q16" s="30" t="s">
        <v>52</v>
      </c>
      <c r="R16" s="30">
        <v>102.32</v>
      </c>
      <c r="S16" s="30" t="s">
        <v>46</v>
      </c>
      <c r="T16" s="30" t="s">
        <v>46</v>
      </c>
      <c r="U16" s="31" t="str">
        <f t="shared" si="0"/>
        <v>N/A</v>
      </c>
    </row>
    <row r="17" spans="1:22" ht="75" customHeight="1" x14ac:dyDescent="0.5">
      <c r="A17" s="25"/>
      <c r="B17" s="29" t="s">
        <v>53</v>
      </c>
      <c r="C17" s="71" t="s">
        <v>293</v>
      </c>
      <c r="D17" s="71"/>
      <c r="E17" s="71"/>
      <c r="F17" s="71"/>
      <c r="G17" s="71"/>
      <c r="H17" s="71"/>
      <c r="I17" s="71" t="s">
        <v>294</v>
      </c>
      <c r="J17" s="71"/>
      <c r="K17" s="71"/>
      <c r="L17" s="71" t="s">
        <v>295</v>
      </c>
      <c r="M17" s="71"/>
      <c r="N17" s="71"/>
      <c r="O17" s="71"/>
      <c r="P17" s="30" t="s">
        <v>51</v>
      </c>
      <c r="Q17" s="30" t="s">
        <v>52</v>
      </c>
      <c r="R17" s="30">
        <v>80</v>
      </c>
      <c r="S17" s="30" t="s">
        <v>46</v>
      </c>
      <c r="T17" s="30" t="s">
        <v>46</v>
      </c>
      <c r="U17" s="31" t="str">
        <f t="shared" si="0"/>
        <v>N/A</v>
      </c>
    </row>
    <row r="18" spans="1:22" ht="75" customHeight="1" x14ac:dyDescent="0.5">
      <c r="A18" s="25"/>
      <c r="B18" s="29" t="s">
        <v>53</v>
      </c>
      <c r="C18" s="71" t="s">
        <v>53</v>
      </c>
      <c r="D18" s="71"/>
      <c r="E18" s="71"/>
      <c r="F18" s="71"/>
      <c r="G18" s="71"/>
      <c r="H18" s="71"/>
      <c r="I18" s="71" t="s">
        <v>296</v>
      </c>
      <c r="J18" s="71"/>
      <c r="K18" s="71"/>
      <c r="L18" s="71" t="s">
        <v>297</v>
      </c>
      <c r="M18" s="71"/>
      <c r="N18" s="71"/>
      <c r="O18" s="71"/>
      <c r="P18" s="30" t="s">
        <v>51</v>
      </c>
      <c r="Q18" s="30" t="s">
        <v>52</v>
      </c>
      <c r="R18" s="30">
        <v>83.33</v>
      </c>
      <c r="S18" s="30" t="s">
        <v>46</v>
      </c>
      <c r="T18" s="30" t="s">
        <v>46</v>
      </c>
      <c r="U18" s="31" t="str">
        <f t="shared" si="0"/>
        <v>N/A</v>
      </c>
    </row>
    <row r="19" spans="1:22" ht="75" customHeight="1" x14ac:dyDescent="0.5">
      <c r="A19" s="25"/>
      <c r="B19" s="29" t="s">
        <v>53</v>
      </c>
      <c r="C19" s="71" t="s">
        <v>298</v>
      </c>
      <c r="D19" s="71"/>
      <c r="E19" s="71"/>
      <c r="F19" s="71"/>
      <c r="G19" s="71"/>
      <c r="H19" s="71"/>
      <c r="I19" s="71" t="s">
        <v>299</v>
      </c>
      <c r="J19" s="71"/>
      <c r="K19" s="71"/>
      <c r="L19" s="71" t="s">
        <v>300</v>
      </c>
      <c r="M19" s="71"/>
      <c r="N19" s="71"/>
      <c r="O19" s="71"/>
      <c r="P19" s="30" t="s">
        <v>51</v>
      </c>
      <c r="Q19" s="30" t="s">
        <v>146</v>
      </c>
      <c r="R19" s="30">
        <v>83.11</v>
      </c>
      <c r="S19" s="30" t="s">
        <v>46</v>
      </c>
      <c r="T19" s="30" t="s">
        <v>46</v>
      </c>
      <c r="U19" s="31" t="str">
        <f t="shared" si="0"/>
        <v>N/A</v>
      </c>
    </row>
    <row r="20" spans="1:22" ht="75" customHeight="1" x14ac:dyDescent="0.5">
      <c r="A20" s="25"/>
      <c r="B20" s="29" t="s">
        <v>53</v>
      </c>
      <c r="C20" s="71" t="s">
        <v>301</v>
      </c>
      <c r="D20" s="71"/>
      <c r="E20" s="71"/>
      <c r="F20" s="71"/>
      <c r="G20" s="71"/>
      <c r="H20" s="71"/>
      <c r="I20" s="71" t="s">
        <v>302</v>
      </c>
      <c r="J20" s="71"/>
      <c r="K20" s="71"/>
      <c r="L20" s="71" t="s">
        <v>303</v>
      </c>
      <c r="M20" s="71"/>
      <c r="N20" s="71"/>
      <c r="O20" s="71"/>
      <c r="P20" s="30" t="s">
        <v>51</v>
      </c>
      <c r="Q20" s="30" t="s">
        <v>52</v>
      </c>
      <c r="R20" s="30">
        <v>96.9</v>
      </c>
      <c r="S20" s="30" t="s">
        <v>46</v>
      </c>
      <c r="T20" s="30" t="s">
        <v>46</v>
      </c>
      <c r="U20" s="31" t="str">
        <f t="shared" si="0"/>
        <v>N/A</v>
      </c>
    </row>
    <row r="21" spans="1:22" ht="75" customHeight="1" thickBot="1" x14ac:dyDescent="0.55000000000000004">
      <c r="A21" s="25"/>
      <c r="B21" s="29" t="s">
        <v>53</v>
      </c>
      <c r="C21" s="71" t="s">
        <v>304</v>
      </c>
      <c r="D21" s="71"/>
      <c r="E21" s="71"/>
      <c r="F21" s="71"/>
      <c r="G21" s="71"/>
      <c r="H21" s="71"/>
      <c r="I21" s="71" t="s">
        <v>305</v>
      </c>
      <c r="J21" s="71"/>
      <c r="K21" s="71"/>
      <c r="L21" s="71" t="s">
        <v>306</v>
      </c>
      <c r="M21" s="71"/>
      <c r="N21" s="71"/>
      <c r="O21" s="71"/>
      <c r="P21" s="30" t="s">
        <v>51</v>
      </c>
      <c r="Q21" s="30" t="s">
        <v>52</v>
      </c>
      <c r="R21" s="30">
        <v>100</v>
      </c>
      <c r="S21" s="30" t="s">
        <v>46</v>
      </c>
      <c r="T21" s="30" t="s">
        <v>46</v>
      </c>
      <c r="U21" s="31" t="str">
        <f t="shared" si="0"/>
        <v>N/A</v>
      </c>
    </row>
    <row r="22" spans="1:22" ht="75" customHeight="1" thickTop="1" x14ac:dyDescent="0.5">
      <c r="A22" s="25"/>
      <c r="B22" s="26" t="s">
        <v>78</v>
      </c>
      <c r="C22" s="72" t="s">
        <v>307</v>
      </c>
      <c r="D22" s="72"/>
      <c r="E22" s="72"/>
      <c r="F22" s="72"/>
      <c r="G22" s="72"/>
      <c r="H22" s="72"/>
      <c r="I22" s="72" t="s">
        <v>308</v>
      </c>
      <c r="J22" s="72"/>
      <c r="K22" s="72"/>
      <c r="L22" s="72" t="s">
        <v>309</v>
      </c>
      <c r="M22" s="72"/>
      <c r="N22" s="72"/>
      <c r="O22" s="72"/>
      <c r="P22" s="27" t="s">
        <v>51</v>
      </c>
      <c r="Q22" s="27" t="s">
        <v>66</v>
      </c>
      <c r="R22" s="27">
        <v>100</v>
      </c>
      <c r="S22" s="27" t="s">
        <v>46</v>
      </c>
      <c r="T22" s="27">
        <v>0</v>
      </c>
      <c r="U22" s="28" t="str">
        <f t="shared" si="0"/>
        <v>N/A</v>
      </c>
    </row>
    <row r="23" spans="1:22" ht="75" customHeight="1" x14ac:dyDescent="0.5">
      <c r="A23" s="25"/>
      <c r="B23" s="29" t="s">
        <v>53</v>
      </c>
      <c r="C23" s="71" t="s">
        <v>310</v>
      </c>
      <c r="D23" s="71"/>
      <c r="E23" s="71"/>
      <c r="F23" s="71"/>
      <c r="G23" s="71"/>
      <c r="H23" s="71"/>
      <c r="I23" s="71" t="s">
        <v>311</v>
      </c>
      <c r="J23" s="71"/>
      <c r="K23" s="71"/>
      <c r="L23" s="71" t="s">
        <v>312</v>
      </c>
      <c r="M23" s="71"/>
      <c r="N23" s="71"/>
      <c r="O23" s="71"/>
      <c r="P23" s="30" t="s">
        <v>51</v>
      </c>
      <c r="Q23" s="30" t="s">
        <v>157</v>
      </c>
      <c r="R23" s="30">
        <v>60.71</v>
      </c>
      <c r="S23" s="30" t="s">
        <v>46</v>
      </c>
      <c r="T23" s="30" t="s">
        <v>46</v>
      </c>
      <c r="U23" s="31" t="str">
        <f t="shared" si="0"/>
        <v>N/A</v>
      </c>
    </row>
    <row r="24" spans="1:22" ht="75" customHeight="1" x14ac:dyDescent="0.5">
      <c r="A24" s="25"/>
      <c r="B24" s="29" t="s">
        <v>53</v>
      </c>
      <c r="C24" s="71" t="s">
        <v>313</v>
      </c>
      <c r="D24" s="71"/>
      <c r="E24" s="71"/>
      <c r="F24" s="71"/>
      <c r="G24" s="71"/>
      <c r="H24" s="71"/>
      <c r="I24" s="71" t="s">
        <v>314</v>
      </c>
      <c r="J24" s="71"/>
      <c r="K24" s="71"/>
      <c r="L24" s="71" t="s">
        <v>315</v>
      </c>
      <c r="M24" s="71"/>
      <c r="N24" s="71"/>
      <c r="O24" s="71"/>
      <c r="P24" s="30" t="s">
        <v>51</v>
      </c>
      <c r="Q24" s="30" t="s">
        <v>63</v>
      </c>
      <c r="R24" s="30">
        <v>44.44</v>
      </c>
      <c r="S24" s="30" t="s">
        <v>46</v>
      </c>
      <c r="T24" s="30" t="s">
        <v>46</v>
      </c>
      <c r="U24" s="31" t="str">
        <f t="shared" si="0"/>
        <v>N/A</v>
      </c>
    </row>
    <row r="25" spans="1:22" ht="75" customHeight="1" x14ac:dyDescent="0.5">
      <c r="A25" s="25"/>
      <c r="B25" s="29" t="s">
        <v>53</v>
      </c>
      <c r="C25" s="71" t="s">
        <v>316</v>
      </c>
      <c r="D25" s="71"/>
      <c r="E25" s="71"/>
      <c r="F25" s="71"/>
      <c r="G25" s="71"/>
      <c r="H25" s="71"/>
      <c r="I25" s="71" t="s">
        <v>317</v>
      </c>
      <c r="J25" s="71"/>
      <c r="K25" s="71"/>
      <c r="L25" s="71" t="s">
        <v>318</v>
      </c>
      <c r="M25" s="71"/>
      <c r="N25" s="71"/>
      <c r="O25" s="71"/>
      <c r="P25" s="30" t="s">
        <v>51</v>
      </c>
      <c r="Q25" s="30" t="s">
        <v>63</v>
      </c>
      <c r="R25" s="30">
        <v>83.33</v>
      </c>
      <c r="S25" s="30" t="s">
        <v>46</v>
      </c>
      <c r="T25" s="30" t="s">
        <v>46</v>
      </c>
      <c r="U25" s="31" t="str">
        <f t="shared" si="0"/>
        <v>N/A</v>
      </c>
    </row>
    <row r="26" spans="1:22" ht="75" customHeight="1" x14ac:dyDescent="0.5">
      <c r="A26" s="25"/>
      <c r="B26" s="29" t="s">
        <v>53</v>
      </c>
      <c r="C26" s="71" t="s">
        <v>319</v>
      </c>
      <c r="D26" s="71"/>
      <c r="E26" s="71"/>
      <c r="F26" s="71"/>
      <c r="G26" s="71"/>
      <c r="H26" s="71"/>
      <c r="I26" s="71" t="s">
        <v>320</v>
      </c>
      <c r="J26" s="71"/>
      <c r="K26" s="71"/>
      <c r="L26" s="71" t="s">
        <v>321</v>
      </c>
      <c r="M26" s="71"/>
      <c r="N26" s="71"/>
      <c r="O26" s="71"/>
      <c r="P26" s="30" t="s">
        <v>51</v>
      </c>
      <c r="Q26" s="30" t="s">
        <v>322</v>
      </c>
      <c r="R26" s="30">
        <v>100</v>
      </c>
      <c r="S26" s="30" t="s">
        <v>46</v>
      </c>
      <c r="T26" s="30" t="s">
        <v>46</v>
      </c>
      <c r="U26" s="31" t="str">
        <f t="shared" si="0"/>
        <v>N/A</v>
      </c>
    </row>
    <row r="27" spans="1:22" ht="75" customHeight="1" x14ac:dyDescent="0.5">
      <c r="A27" s="25"/>
      <c r="B27" s="29" t="s">
        <v>53</v>
      </c>
      <c r="C27" s="71" t="s">
        <v>323</v>
      </c>
      <c r="D27" s="71"/>
      <c r="E27" s="71"/>
      <c r="F27" s="71"/>
      <c r="G27" s="71"/>
      <c r="H27" s="71"/>
      <c r="I27" s="71" t="s">
        <v>324</v>
      </c>
      <c r="J27" s="71"/>
      <c r="K27" s="71"/>
      <c r="L27" s="71" t="s">
        <v>325</v>
      </c>
      <c r="M27" s="71"/>
      <c r="N27" s="71"/>
      <c r="O27" s="71"/>
      <c r="P27" s="30" t="s">
        <v>51</v>
      </c>
      <c r="Q27" s="30" t="s">
        <v>157</v>
      </c>
      <c r="R27" s="30">
        <v>99</v>
      </c>
      <c r="S27" s="30" t="s">
        <v>46</v>
      </c>
      <c r="T27" s="30" t="s">
        <v>46</v>
      </c>
      <c r="U27" s="31" t="str">
        <f t="shared" si="0"/>
        <v>N/A</v>
      </c>
    </row>
    <row r="28" spans="1:22" ht="75" customHeight="1" x14ac:dyDescent="0.5">
      <c r="A28" s="25"/>
      <c r="B28" s="29" t="s">
        <v>53</v>
      </c>
      <c r="C28" s="71" t="s">
        <v>326</v>
      </c>
      <c r="D28" s="71"/>
      <c r="E28" s="71"/>
      <c r="F28" s="71"/>
      <c r="G28" s="71"/>
      <c r="H28" s="71"/>
      <c r="I28" s="71" t="s">
        <v>327</v>
      </c>
      <c r="J28" s="71"/>
      <c r="K28" s="71"/>
      <c r="L28" s="71" t="s">
        <v>328</v>
      </c>
      <c r="M28" s="71"/>
      <c r="N28" s="71"/>
      <c r="O28" s="71"/>
      <c r="P28" s="30" t="s">
        <v>51</v>
      </c>
      <c r="Q28" s="30" t="s">
        <v>157</v>
      </c>
      <c r="R28" s="30">
        <v>98.89</v>
      </c>
      <c r="S28" s="30" t="s">
        <v>46</v>
      </c>
      <c r="T28" s="30" t="s">
        <v>46</v>
      </c>
      <c r="U28" s="31" t="str">
        <f t="shared" si="0"/>
        <v>N/A</v>
      </c>
    </row>
    <row r="29" spans="1:22" ht="75" customHeight="1" x14ac:dyDescent="0.5">
      <c r="A29" s="25"/>
      <c r="B29" s="29" t="s">
        <v>53</v>
      </c>
      <c r="C29" s="71" t="s">
        <v>329</v>
      </c>
      <c r="D29" s="71"/>
      <c r="E29" s="71"/>
      <c r="F29" s="71"/>
      <c r="G29" s="71"/>
      <c r="H29" s="71"/>
      <c r="I29" s="71" t="s">
        <v>330</v>
      </c>
      <c r="J29" s="71"/>
      <c r="K29" s="71"/>
      <c r="L29" s="71" t="s">
        <v>331</v>
      </c>
      <c r="M29" s="71"/>
      <c r="N29" s="71"/>
      <c r="O29" s="71"/>
      <c r="P29" s="30" t="s">
        <v>51</v>
      </c>
      <c r="Q29" s="30" t="s">
        <v>63</v>
      </c>
      <c r="R29" s="30">
        <v>100</v>
      </c>
      <c r="S29" s="30" t="s">
        <v>46</v>
      </c>
      <c r="T29" s="30" t="s">
        <v>46</v>
      </c>
      <c r="U29" s="31" t="str">
        <f t="shared" si="0"/>
        <v>N/A</v>
      </c>
    </row>
    <row r="30" spans="1:22" ht="75" customHeight="1" x14ac:dyDescent="0.5">
      <c r="A30" s="25"/>
      <c r="B30" s="29" t="s">
        <v>53</v>
      </c>
      <c r="C30" s="71" t="s">
        <v>332</v>
      </c>
      <c r="D30" s="71"/>
      <c r="E30" s="71"/>
      <c r="F30" s="71"/>
      <c r="G30" s="71"/>
      <c r="H30" s="71"/>
      <c r="I30" s="71" t="s">
        <v>333</v>
      </c>
      <c r="J30" s="71"/>
      <c r="K30" s="71"/>
      <c r="L30" s="71" t="s">
        <v>334</v>
      </c>
      <c r="M30" s="71"/>
      <c r="N30" s="71"/>
      <c r="O30" s="71"/>
      <c r="P30" s="30" t="s">
        <v>51</v>
      </c>
      <c r="Q30" s="30" t="s">
        <v>63</v>
      </c>
      <c r="R30" s="30">
        <v>100</v>
      </c>
      <c r="S30" s="30" t="s">
        <v>46</v>
      </c>
      <c r="T30" s="30" t="s">
        <v>46</v>
      </c>
      <c r="U30" s="31" t="str">
        <f t="shared" si="0"/>
        <v>N/A</v>
      </c>
    </row>
    <row r="31" spans="1:22" ht="75" customHeight="1" thickBot="1" x14ac:dyDescent="0.55000000000000004">
      <c r="A31" s="25"/>
      <c r="B31" s="29" t="s">
        <v>53</v>
      </c>
      <c r="C31" s="71" t="s">
        <v>335</v>
      </c>
      <c r="D31" s="71"/>
      <c r="E31" s="71"/>
      <c r="F31" s="71"/>
      <c r="G31" s="71"/>
      <c r="H31" s="71"/>
      <c r="I31" s="71" t="s">
        <v>336</v>
      </c>
      <c r="J31" s="71"/>
      <c r="K31" s="71"/>
      <c r="L31" s="71" t="s">
        <v>337</v>
      </c>
      <c r="M31" s="71"/>
      <c r="N31" s="71"/>
      <c r="O31" s="71"/>
      <c r="P31" s="30" t="s">
        <v>51</v>
      </c>
      <c r="Q31" s="30" t="s">
        <v>63</v>
      </c>
      <c r="R31" s="30">
        <v>100</v>
      </c>
      <c r="S31" s="30" t="s">
        <v>46</v>
      </c>
      <c r="T31" s="30" t="s">
        <v>46</v>
      </c>
      <c r="U31" s="31" t="str">
        <f t="shared" si="0"/>
        <v>N/A</v>
      </c>
    </row>
    <row r="32" spans="1:22" ht="22.5" customHeight="1" thickTop="1" thickBot="1" x14ac:dyDescent="0.55000000000000004">
      <c r="B32" s="8" t="s">
        <v>110</v>
      </c>
      <c r="C32" s="9"/>
      <c r="D32" s="9"/>
      <c r="E32" s="9"/>
      <c r="F32" s="9"/>
      <c r="G32" s="9"/>
      <c r="H32" s="10"/>
      <c r="I32" s="10"/>
      <c r="J32" s="10"/>
      <c r="K32" s="10"/>
      <c r="L32" s="10"/>
      <c r="M32" s="10"/>
      <c r="N32" s="10"/>
      <c r="O32" s="10"/>
      <c r="P32" s="10"/>
      <c r="Q32" s="10"/>
      <c r="R32" s="10"/>
      <c r="S32" s="10"/>
      <c r="T32" s="10"/>
      <c r="U32" s="11"/>
      <c r="V32" s="33"/>
    </row>
    <row r="33" spans="2:21" ht="26.25" customHeight="1" thickTop="1" x14ac:dyDescent="0.5">
      <c r="B33" s="34"/>
      <c r="C33" s="35"/>
      <c r="D33" s="35"/>
      <c r="E33" s="35"/>
      <c r="F33" s="35"/>
      <c r="G33" s="35"/>
      <c r="H33" s="36"/>
      <c r="I33" s="36"/>
      <c r="J33" s="36"/>
      <c r="K33" s="36"/>
      <c r="L33" s="36"/>
      <c r="M33" s="36"/>
      <c r="N33" s="36"/>
      <c r="O33" s="36"/>
      <c r="P33" s="37"/>
      <c r="Q33" s="38"/>
      <c r="R33" s="39" t="s">
        <v>111</v>
      </c>
      <c r="S33" s="22" t="s">
        <v>112</v>
      </c>
      <c r="T33" s="39" t="s">
        <v>113</v>
      </c>
      <c r="U33" s="22" t="s">
        <v>114</v>
      </c>
    </row>
    <row r="34" spans="2:21" ht="26.25" customHeight="1" thickBot="1" x14ac:dyDescent="0.55000000000000004">
      <c r="B34" s="40"/>
      <c r="C34" s="41"/>
      <c r="D34" s="41"/>
      <c r="E34" s="41"/>
      <c r="F34" s="41"/>
      <c r="G34" s="41"/>
      <c r="H34" s="42"/>
      <c r="I34" s="42"/>
      <c r="J34" s="42"/>
      <c r="K34" s="42"/>
      <c r="L34" s="42"/>
      <c r="M34" s="42"/>
      <c r="N34" s="42"/>
      <c r="O34" s="42"/>
      <c r="P34" s="43"/>
      <c r="Q34" s="44"/>
      <c r="R34" s="45" t="s">
        <v>115</v>
      </c>
      <c r="S34" s="44" t="s">
        <v>115</v>
      </c>
      <c r="T34" s="44" t="s">
        <v>115</v>
      </c>
      <c r="U34" s="44" t="s">
        <v>116</v>
      </c>
    </row>
    <row r="35" spans="2:21" ht="13.5" customHeight="1" thickBot="1" x14ac:dyDescent="0.55000000000000004">
      <c r="B35" s="64" t="s">
        <v>117</v>
      </c>
      <c r="C35" s="65"/>
      <c r="D35" s="65"/>
      <c r="E35" s="46"/>
      <c r="F35" s="46"/>
      <c r="G35" s="46"/>
      <c r="H35" s="47"/>
      <c r="I35" s="47"/>
      <c r="J35" s="47"/>
      <c r="K35" s="47"/>
      <c r="L35" s="47"/>
      <c r="M35" s="47"/>
      <c r="N35" s="47"/>
      <c r="O35" s="47"/>
      <c r="P35" s="48"/>
      <c r="Q35" s="48"/>
      <c r="R35" s="49">
        <f>8230</f>
        <v>8230</v>
      </c>
      <c r="S35" s="49">
        <f>491.4</f>
        <v>491.4</v>
      </c>
      <c r="T35" s="49">
        <f>956.784959</f>
        <v>956.78495899999996</v>
      </c>
      <c r="U35" s="50">
        <f>+IF(ISERR(T35/S35*100),"N/A",T35/S35*100)</f>
        <v>194.70593386243388</v>
      </c>
    </row>
    <row r="36" spans="2:21" ht="13.5" customHeight="1" thickBot="1" x14ac:dyDescent="0.55000000000000004">
      <c r="B36" s="66" t="s">
        <v>118</v>
      </c>
      <c r="C36" s="67"/>
      <c r="D36" s="67"/>
      <c r="E36" s="51"/>
      <c r="F36" s="51"/>
      <c r="G36" s="51"/>
      <c r="H36" s="52"/>
      <c r="I36" s="52"/>
      <c r="J36" s="52"/>
      <c r="K36" s="52"/>
      <c r="L36" s="52"/>
      <c r="M36" s="52"/>
      <c r="N36" s="52"/>
      <c r="O36" s="52"/>
      <c r="P36" s="53"/>
      <c r="Q36" s="53"/>
      <c r="R36" s="49">
        <f>8222</f>
        <v>8222</v>
      </c>
      <c r="S36" s="49">
        <f>1370.94299999</f>
        <v>1370.9429999900001</v>
      </c>
      <c r="T36" s="49">
        <f>956.784959</f>
        <v>956.78495899999996</v>
      </c>
      <c r="U36" s="50">
        <f>+IF(ISERR(T36/S36*100),"N/A",T36/S36*100)</f>
        <v>69.790280048621938</v>
      </c>
    </row>
    <row r="37" spans="2:21" ht="14.85" customHeight="1" thickTop="1" thickBot="1" x14ac:dyDescent="0.55000000000000004">
      <c r="B37" s="8" t="s">
        <v>119</v>
      </c>
      <c r="C37" s="9"/>
      <c r="D37" s="9"/>
      <c r="E37" s="9"/>
      <c r="F37" s="9"/>
      <c r="G37" s="9"/>
      <c r="H37" s="10"/>
      <c r="I37" s="10"/>
      <c r="J37" s="10"/>
      <c r="K37" s="10"/>
      <c r="L37" s="10"/>
      <c r="M37" s="10"/>
      <c r="N37" s="10"/>
      <c r="O37" s="10"/>
      <c r="P37" s="10"/>
      <c r="Q37" s="10"/>
      <c r="R37" s="10"/>
      <c r="S37" s="10"/>
      <c r="T37" s="10"/>
      <c r="U37" s="11"/>
    </row>
    <row r="38" spans="2:21" ht="44.25" customHeight="1" thickTop="1" thickBot="1" x14ac:dyDescent="0.55000000000000004">
      <c r="B38" s="104" t="s">
        <v>120</v>
      </c>
      <c r="C38" s="105"/>
      <c r="D38" s="105"/>
      <c r="E38" s="105"/>
      <c r="F38" s="105"/>
      <c r="G38" s="105"/>
      <c r="H38" s="105"/>
      <c r="I38" s="105"/>
      <c r="J38" s="105"/>
      <c r="K38" s="105"/>
      <c r="L38" s="105"/>
      <c r="M38" s="105"/>
      <c r="N38" s="105"/>
      <c r="O38" s="105"/>
      <c r="P38" s="105"/>
      <c r="Q38" s="105"/>
      <c r="R38" s="105"/>
      <c r="S38" s="105"/>
      <c r="T38" s="105"/>
      <c r="U38" s="106"/>
    </row>
  </sheetData>
  <mergeCells count="87">
    <mergeCell ref="B1:L1"/>
    <mergeCell ref="D4:H4"/>
    <mergeCell ref="L4:O4"/>
    <mergeCell ref="Q4:R4"/>
    <mergeCell ref="T4:U4"/>
    <mergeCell ref="R9:S9"/>
    <mergeCell ref="T9:T10"/>
    <mergeCell ref="U9:U10"/>
    <mergeCell ref="B5:U5"/>
    <mergeCell ref="C6:G6"/>
    <mergeCell ref="K6:M6"/>
    <mergeCell ref="P6:Q6"/>
    <mergeCell ref="T6:U6"/>
    <mergeCell ref="B8:B10"/>
    <mergeCell ref="C8:H10"/>
    <mergeCell ref="I8:S8"/>
    <mergeCell ref="T8:U8"/>
    <mergeCell ref="I9:K10"/>
    <mergeCell ref="C11:H11"/>
    <mergeCell ref="I11:K11"/>
    <mergeCell ref="L11:O11"/>
    <mergeCell ref="C12:H12"/>
    <mergeCell ref="I12:K12"/>
    <mergeCell ref="L12:O12"/>
    <mergeCell ref="L9:O10"/>
    <mergeCell ref="P9:P10"/>
    <mergeCell ref="Q9:Q10"/>
    <mergeCell ref="C15:H15"/>
    <mergeCell ref="I15:K15"/>
    <mergeCell ref="L15:O15"/>
    <mergeCell ref="C16:H16"/>
    <mergeCell ref="I16:K16"/>
    <mergeCell ref="L16:O16"/>
    <mergeCell ref="C13:H13"/>
    <mergeCell ref="I13:K13"/>
    <mergeCell ref="L13:O13"/>
    <mergeCell ref="C14:H14"/>
    <mergeCell ref="I14:K14"/>
    <mergeCell ref="L14:O14"/>
    <mergeCell ref="C19:H19"/>
    <mergeCell ref="I19:K19"/>
    <mergeCell ref="L19:O19"/>
    <mergeCell ref="C20:H20"/>
    <mergeCell ref="I20:K20"/>
    <mergeCell ref="L20:O20"/>
    <mergeCell ref="C17:H17"/>
    <mergeCell ref="I17:K17"/>
    <mergeCell ref="L17:O17"/>
    <mergeCell ref="C18:H18"/>
    <mergeCell ref="I18:K18"/>
    <mergeCell ref="L18:O18"/>
    <mergeCell ref="C23:H23"/>
    <mergeCell ref="I23:K23"/>
    <mergeCell ref="L23:O23"/>
    <mergeCell ref="C24:H24"/>
    <mergeCell ref="I24:K24"/>
    <mergeCell ref="L24:O24"/>
    <mergeCell ref="C21:H21"/>
    <mergeCell ref="I21:K21"/>
    <mergeCell ref="L21:O21"/>
    <mergeCell ref="C22:H22"/>
    <mergeCell ref="I22:K22"/>
    <mergeCell ref="L22:O22"/>
    <mergeCell ref="C27:H27"/>
    <mergeCell ref="I27:K27"/>
    <mergeCell ref="L27:O27"/>
    <mergeCell ref="C28:H28"/>
    <mergeCell ref="I28:K28"/>
    <mergeCell ref="L28:O28"/>
    <mergeCell ref="C25:H25"/>
    <mergeCell ref="I25:K25"/>
    <mergeCell ref="L25:O25"/>
    <mergeCell ref="C26:H26"/>
    <mergeCell ref="I26:K26"/>
    <mergeCell ref="L26:O26"/>
    <mergeCell ref="C31:H31"/>
    <mergeCell ref="I31:K31"/>
    <mergeCell ref="L31:O31"/>
    <mergeCell ref="B35:D35"/>
    <mergeCell ref="B36:D36"/>
    <mergeCell ref="B38:U38"/>
    <mergeCell ref="C29:H29"/>
    <mergeCell ref="I29:K29"/>
    <mergeCell ref="L29:O29"/>
    <mergeCell ref="C30:H30"/>
    <mergeCell ref="I30:K30"/>
    <mergeCell ref="L30:O30"/>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9"/>
  <sheetViews>
    <sheetView topLeftCell="A17" zoomScale="80" zoomScaleNormal="80" zoomScaleSheetLayoutView="80" workbookViewId="0">
      <selection activeCell="B57" sqref="B57"/>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3"/>
      <c r="B1" s="100" t="s">
        <v>0</v>
      </c>
      <c r="C1" s="100"/>
      <c r="D1" s="100"/>
      <c r="E1" s="100"/>
      <c r="F1" s="100"/>
      <c r="G1" s="100"/>
      <c r="H1" s="100"/>
      <c r="I1" s="100"/>
      <c r="J1" s="100"/>
      <c r="K1" s="100"/>
      <c r="L1" s="100"/>
      <c r="M1" s="3" t="s">
        <v>5</v>
      </c>
      <c r="N1" s="3"/>
      <c r="O1" s="3"/>
      <c r="P1" s="4"/>
      <c r="Q1" s="4"/>
      <c r="R1" s="4"/>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338</v>
      </c>
      <c r="D4" s="101" t="s">
        <v>339</v>
      </c>
      <c r="E4" s="101"/>
      <c r="F4" s="101"/>
      <c r="G4" s="101"/>
      <c r="H4" s="101"/>
      <c r="I4" s="14"/>
      <c r="J4" s="15" t="s">
        <v>10</v>
      </c>
      <c r="K4" s="16" t="s">
        <v>11</v>
      </c>
      <c r="L4" s="102" t="s">
        <v>12</v>
      </c>
      <c r="M4" s="102"/>
      <c r="N4" s="102"/>
      <c r="O4" s="102"/>
      <c r="P4" s="15" t="s">
        <v>13</v>
      </c>
      <c r="Q4" s="102" t="s">
        <v>340</v>
      </c>
      <c r="R4" s="102"/>
      <c r="S4" s="15" t="s">
        <v>15</v>
      </c>
      <c r="T4" s="102" t="s">
        <v>16</v>
      </c>
      <c r="U4" s="103"/>
    </row>
    <row r="5" spans="1:34" ht="15.75" customHeight="1" x14ac:dyDescent="0.5">
      <c r="B5" s="79" t="s">
        <v>17</v>
      </c>
      <c r="C5" s="80"/>
      <c r="D5" s="80"/>
      <c r="E5" s="80"/>
      <c r="F5" s="80"/>
      <c r="G5" s="80"/>
      <c r="H5" s="80"/>
      <c r="I5" s="80"/>
      <c r="J5" s="80"/>
      <c r="K5" s="80"/>
      <c r="L5" s="80"/>
      <c r="M5" s="80"/>
      <c r="N5" s="80"/>
      <c r="O5" s="80"/>
      <c r="P5" s="80"/>
      <c r="Q5" s="80"/>
      <c r="R5" s="80"/>
      <c r="S5" s="80"/>
      <c r="T5" s="80"/>
      <c r="U5" s="81"/>
    </row>
    <row r="6" spans="1:34" ht="37.5" customHeight="1" thickBot="1" x14ac:dyDescent="0.55000000000000004">
      <c r="B6" s="17" t="s">
        <v>18</v>
      </c>
      <c r="C6" s="82" t="s">
        <v>19</v>
      </c>
      <c r="D6" s="82"/>
      <c r="E6" s="82"/>
      <c r="F6" s="82"/>
      <c r="G6" s="82"/>
      <c r="H6" s="18"/>
      <c r="I6" s="18"/>
      <c r="J6" s="18" t="s">
        <v>20</v>
      </c>
      <c r="K6" s="82" t="s">
        <v>21</v>
      </c>
      <c r="L6" s="82"/>
      <c r="M6" s="82"/>
      <c r="N6" s="19"/>
      <c r="O6" s="20" t="s">
        <v>22</v>
      </c>
      <c r="P6" s="82" t="s">
        <v>23</v>
      </c>
      <c r="Q6" s="82"/>
      <c r="R6" s="21"/>
      <c r="S6" s="20" t="s">
        <v>24</v>
      </c>
      <c r="T6" s="82" t="s">
        <v>25</v>
      </c>
      <c r="U6" s="83"/>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84" t="s">
        <v>27</v>
      </c>
      <c r="C8" s="87" t="s">
        <v>28</v>
      </c>
      <c r="D8" s="87"/>
      <c r="E8" s="87"/>
      <c r="F8" s="87"/>
      <c r="G8" s="87"/>
      <c r="H8" s="88"/>
      <c r="I8" s="93" t="s">
        <v>29</v>
      </c>
      <c r="J8" s="94"/>
      <c r="K8" s="94"/>
      <c r="L8" s="94"/>
      <c r="M8" s="94"/>
      <c r="N8" s="94"/>
      <c r="O8" s="94"/>
      <c r="P8" s="94"/>
      <c r="Q8" s="94"/>
      <c r="R8" s="94"/>
      <c r="S8" s="95"/>
      <c r="T8" s="96" t="s">
        <v>30</v>
      </c>
      <c r="U8" s="97"/>
    </row>
    <row r="9" spans="1:34" ht="19.5" customHeight="1" x14ac:dyDescent="0.5">
      <c r="B9" s="85"/>
      <c r="C9" s="89"/>
      <c r="D9" s="89"/>
      <c r="E9" s="89"/>
      <c r="F9" s="89"/>
      <c r="G9" s="89"/>
      <c r="H9" s="90"/>
      <c r="I9" s="98" t="s">
        <v>31</v>
      </c>
      <c r="J9" s="73"/>
      <c r="K9" s="73"/>
      <c r="L9" s="73" t="s">
        <v>32</v>
      </c>
      <c r="M9" s="73"/>
      <c r="N9" s="73"/>
      <c r="O9" s="73"/>
      <c r="P9" s="73" t="s">
        <v>33</v>
      </c>
      <c r="Q9" s="73" t="s">
        <v>34</v>
      </c>
      <c r="R9" s="75" t="s">
        <v>35</v>
      </c>
      <c r="S9" s="76"/>
      <c r="T9" s="73" t="s">
        <v>36</v>
      </c>
      <c r="U9" s="77" t="s">
        <v>37</v>
      </c>
    </row>
    <row r="10" spans="1:34" ht="26.25" customHeight="1" thickBot="1" x14ac:dyDescent="0.55000000000000004">
      <c r="B10" s="86"/>
      <c r="C10" s="91"/>
      <c r="D10" s="91"/>
      <c r="E10" s="91"/>
      <c r="F10" s="91"/>
      <c r="G10" s="91"/>
      <c r="H10" s="92"/>
      <c r="I10" s="99"/>
      <c r="J10" s="74"/>
      <c r="K10" s="74"/>
      <c r="L10" s="74"/>
      <c r="M10" s="74"/>
      <c r="N10" s="74"/>
      <c r="O10" s="74"/>
      <c r="P10" s="74"/>
      <c r="Q10" s="74"/>
      <c r="R10" s="23" t="s">
        <v>38</v>
      </c>
      <c r="S10" s="24" t="s">
        <v>39</v>
      </c>
      <c r="T10" s="74"/>
      <c r="U10" s="78"/>
    </row>
    <row r="11" spans="1:34" ht="75" customHeight="1" thickTop="1" x14ac:dyDescent="0.5">
      <c r="A11" s="25"/>
      <c r="B11" s="26" t="s">
        <v>40</v>
      </c>
      <c r="C11" s="72" t="s">
        <v>341</v>
      </c>
      <c r="D11" s="72"/>
      <c r="E11" s="72"/>
      <c r="F11" s="72"/>
      <c r="G11" s="72"/>
      <c r="H11" s="72"/>
      <c r="I11" s="72" t="s">
        <v>342</v>
      </c>
      <c r="J11" s="72"/>
      <c r="K11" s="72"/>
      <c r="L11" s="72" t="s">
        <v>343</v>
      </c>
      <c r="M11" s="72"/>
      <c r="N11" s="72"/>
      <c r="O11" s="72"/>
      <c r="P11" s="27" t="s">
        <v>344</v>
      </c>
      <c r="Q11" s="27" t="s">
        <v>146</v>
      </c>
      <c r="R11" s="27">
        <v>82.4</v>
      </c>
      <c r="S11" s="27" t="s">
        <v>46</v>
      </c>
      <c r="T11" s="27" t="s">
        <v>46</v>
      </c>
      <c r="U11" s="28" t="str">
        <f t="shared" ref="U11:U25" si="0">IF(ISERR(T11/S11*100),"N/A",T11/S11*100)</f>
        <v>N/A</v>
      </c>
    </row>
    <row r="12" spans="1:34" ht="75" customHeight="1" x14ac:dyDescent="0.5">
      <c r="A12" s="25"/>
      <c r="B12" s="29" t="s">
        <v>53</v>
      </c>
      <c r="C12" s="71" t="s">
        <v>53</v>
      </c>
      <c r="D12" s="71"/>
      <c r="E12" s="71"/>
      <c r="F12" s="71"/>
      <c r="G12" s="71"/>
      <c r="H12" s="71"/>
      <c r="I12" s="71" t="s">
        <v>144</v>
      </c>
      <c r="J12" s="71"/>
      <c r="K12" s="71"/>
      <c r="L12" s="71" t="s">
        <v>145</v>
      </c>
      <c r="M12" s="71"/>
      <c r="N12" s="71"/>
      <c r="O12" s="71"/>
      <c r="P12" s="30" t="s">
        <v>51</v>
      </c>
      <c r="Q12" s="30" t="s">
        <v>146</v>
      </c>
      <c r="R12" s="30">
        <v>97.28</v>
      </c>
      <c r="S12" s="30" t="s">
        <v>46</v>
      </c>
      <c r="T12" s="30" t="s">
        <v>46</v>
      </c>
      <c r="U12" s="31" t="str">
        <f t="shared" si="0"/>
        <v>N/A</v>
      </c>
    </row>
    <row r="13" spans="1:34" ht="75" customHeight="1" x14ac:dyDescent="0.5">
      <c r="A13" s="25"/>
      <c r="B13" s="29" t="s">
        <v>53</v>
      </c>
      <c r="C13" s="71" t="s">
        <v>53</v>
      </c>
      <c r="D13" s="71"/>
      <c r="E13" s="71"/>
      <c r="F13" s="71"/>
      <c r="G13" s="71"/>
      <c r="H13" s="71"/>
      <c r="I13" s="71" t="s">
        <v>147</v>
      </c>
      <c r="J13" s="71"/>
      <c r="K13" s="71"/>
      <c r="L13" s="71" t="s">
        <v>148</v>
      </c>
      <c r="M13" s="71"/>
      <c r="N13" s="71"/>
      <c r="O13" s="71"/>
      <c r="P13" s="30" t="s">
        <v>51</v>
      </c>
      <c r="Q13" s="30" t="s">
        <v>146</v>
      </c>
      <c r="R13" s="30">
        <v>100</v>
      </c>
      <c r="S13" s="30" t="s">
        <v>46</v>
      </c>
      <c r="T13" s="30" t="s">
        <v>46</v>
      </c>
      <c r="U13" s="31" t="str">
        <f t="shared" si="0"/>
        <v>N/A</v>
      </c>
    </row>
    <row r="14" spans="1:34" ht="75" customHeight="1" thickBot="1" x14ac:dyDescent="0.55000000000000004">
      <c r="A14" s="25"/>
      <c r="B14" s="29" t="s">
        <v>53</v>
      </c>
      <c r="C14" s="71" t="s">
        <v>53</v>
      </c>
      <c r="D14" s="71"/>
      <c r="E14" s="71"/>
      <c r="F14" s="71"/>
      <c r="G14" s="71"/>
      <c r="H14" s="71"/>
      <c r="I14" s="71" t="s">
        <v>345</v>
      </c>
      <c r="J14" s="71"/>
      <c r="K14" s="71"/>
      <c r="L14" s="71" t="s">
        <v>150</v>
      </c>
      <c r="M14" s="71"/>
      <c r="N14" s="71"/>
      <c r="O14" s="71"/>
      <c r="P14" s="30" t="s">
        <v>51</v>
      </c>
      <c r="Q14" s="30" t="s">
        <v>146</v>
      </c>
      <c r="R14" s="30">
        <v>100</v>
      </c>
      <c r="S14" s="30" t="s">
        <v>46</v>
      </c>
      <c r="T14" s="30" t="s">
        <v>46</v>
      </c>
      <c r="U14" s="31" t="str">
        <f t="shared" si="0"/>
        <v>N/A</v>
      </c>
    </row>
    <row r="15" spans="1:34" ht="75" customHeight="1" thickTop="1" thickBot="1" x14ac:dyDescent="0.55000000000000004">
      <c r="A15" s="25"/>
      <c r="B15" s="26" t="s">
        <v>47</v>
      </c>
      <c r="C15" s="72" t="s">
        <v>346</v>
      </c>
      <c r="D15" s="72"/>
      <c r="E15" s="72"/>
      <c r="F15" s="72"/>
      <c r="G15" s="72"/>
      <c r="H15" s="72"/>
      <c r="I15" s="72" t="s">
        <v>347</v>
      </c>
      <c r="J15" s="72"/>
      <c r="K15" s="72"/>
      <c r="L15" s="72" t="s">
        <v>348</v>
      </c>
      <c r="M15" s="72"/>
      <c r="N15" s="72"/>
      <c r="O15" s="72"/>
      <c r="P15" s="27" t="s">
        <v>51</v>
      </c>
      <c r="Q15" s="27" t="s">
        <v>146</v>
      </c>
      <c r="R15" s="27">
        <v>90.42</v>
      </c>
      <c r="S15" s="27" t="s">
        <v>46</v>
      </c>
      <c r="T15" s="27" t="s">
        <v>46</v>
      </c>
      <c r="U15" s="28" t="str">
        <f t="shared" si="0"/>
        <v>N/A</v>
      </c>
    </row>
    <row r="16" spans="1:34" ht="75" customHeight="1" thickTop="1" x14ac:dyDescent="0.5">
      <c r="A16" s="25"/>
      <c r="B16" s="26" t="s">
        <v>56</v>
      </c>
      <c r="C16" s="72" t="s">
        <v>349</v>
      </c>
      <c r="D16" s="72"/>
      <c r="E16" s="72"/>
      <c r="F16" s="72"/>
      <c r="G16" s="72"/>
      <c r="H16" s="72"/>
      <c r="I16" s="72" t="s">
        <v>350</v>
      </c>
      <c r="J16" s="72"/>
      <c r="K16" s="72"/>
      <c r="L16" s="72" t="s">
        <v>351</v>
      </c>
      <c r="M16" s="72"/>
      <c r="N16" s="72"/>
      <c r="O16" s="72"/>
      <c r="P16" s="27" t="s">
        <v>51</v>
      </c>
      <c r="Q16" s="27" t="s">
        <v>146</v>
      </c>
      <c r="R16" s="27">
        <v>100</v>
      </c>
      <c r="S16" s="27" t="s">
        <v>46</v>
      </c>
      <c r="T16" s="27" t="s">
        <v>46</v>
      </c>
      <c r="U16" s="28" t="str">
        <f t="shared" si="0"/>
        <v>N/A</v>
      </c>
    </row>
    <row r="17" spans="1:22" ht="75" customHeight="1" x14ac:dyDescent="0.5">
      <c r="A17" s="25"/>
      <c r="B17" s="29" t="s">
        <v>53</v>
      </c>
      <c r="C17" s="71" t="s">
        <v>53</v>
      </c>
      <c r="D17" s="71"/>
      <c r="E17" s="71"/>
      <c r="F17" s="71"/>
      <c r="G17" s="71"/>
      <c r="H17" s="71"/>
      <c r="I17" s="71" t="s">
        <v>352</v>
      </c>
      <c r="J17" s="71"/>
      <c r="K17" s="71"/>
      <c r="L17" s="71" t="s">
        <v>353</v>
      </c>
      <c r="M17" s="71"/>
      <c r="N17" s="71"/>
      <c r="O17" s="71"/>
      <c r="P17" s="30" t="s">
        <v>51</v>
      </c>
      <c r="Q17" s="30" t="s">
        <v>146</v>
      </c>
      <c r="R17" s="30">
        <v>100</v>
      </c>
      <c r="S17" s="30" t="s">
        <v>46</v>
      </c>
      <c r="T17" s="30" t="s">
        <v>46</v>
      </c>
      <c r="U17" s="31" t="str">
        <f t="shared" si="0"/>
        <v>N/A</v>
      </c>
    </row>
    <row r="18" spans="1:22" ht="75" customHeight="1" x14ac:dyDescent="0.5">
      <c r="A18" s="25"/>
      <c r="B18" s="29" t="s">
        <v>53</v>
      </c>
      <c r="C18" s="71" t="s">
        <v>354</v>
      </c>
      <c r="D18" s="71"/>
      <c r="E18" s="71"/>
      <c r="F18" s="71"/>
      <c r="G18" s="71"/>
      <c r="H18" s="71"/>
      <c r="I18" s="71" t="s">
        <v>355</v>
      </c>
      <c r="J18" s="71"/>
      <c r="K18" s="71"/>
      <c r="L18" s="71" t="s">
        <v>356</v>
      </c>
      <c r="M18" s="71"/>
      <c r="N18" s="71"/>
      <c r="O18" s="71"/>
      <c r="P18" s="30" t="s">
        <v>51</v>
      </c>
      <c r="Q18" s="30" t="s">
        <v>146</v>
      </c>
      <c r="R18" s="30">
        <v>99.5</v>
      </c>
      <c r="S18" s="30" t="s">
        <v>46</v>
      </c>
      <c r="T18" s="30" t="s">
        <v>46</v>
      </c>
      <c r="U18" s="31" t="str">
        <f t="shared" si="0"/>
        <v>N/A</v>
      </c>
    </row>
    <row r="19" spans="1:22" ht="75" customHeight="1" thickBot="1" x14ac:dyDescent="0.55000000000000004">
      <c r="A19" s="25"/>
      <c r="B19" s="29" t="s">
        <v>53</v>
      </c>
      <c r="C19" s="71" t="s">
        <v>357</v>
      </c>
      <c r="D19" s="71"/>
      <c r="E19" s="71"/>
      <c r="F19" s="71"/>
      <c r="G19" s="71"/>
      <c r="H19" s="71"/>
      <c r="I19" s="71" t="s">
        <v>358</v>
      </c>
      <c r="J19" s="71"/>
      <c r="K19" s="71"/>
      <c r="L19" s="71" t="s">
        <v>359</v>
      </c>
      <c r="M19" s="71"/>
      <c r="N19" s="71"/>
      <c r="O19" s="71"/>
      <c r="P19" s="30" t="s">
        <v>51</v>
      </c>
      <c r="Q19" s="30" t="s">
        <v>157</v>
      </c>
      <c r="R19" s="30">
        <v>90.53</v>
      </c>
      <c r="S19" s="30" t="s">
        <v>46</v>
      </c>
      <c r="T19" s="30" t="s">
        <v>46</v>
      </c>
      <c r="U19" s="31" t="str">
        <f t="shared" si="0"/>
        <v>N/A</v>
      </c>
    </row>
    <row r="20" spans="1:22" ht="75" customHeight="1" thickTop="1" x14ac:dyDescent="0.5">
      <c r="A20" s="25"/>
      <c r="B20" s="26" t="s">
        <v>78</v>
      </c>
      <c r="C20" s="72" t="s">
        <v>360</v>
      </c>
      <c r="D20" s="72"/>
      <c r="E20" s="72"/>
      <c r="F20" s="72"/>
      <c r="G20" s="72"/>
      <c r="H20" s="72"/>
      <c r="I20" s="72" t="s">
        <v>361</v>
      </c>
      <c r="J20" s="72"/>
      <c r="K20" s="72"/>
      <c r="L20" s="72" t="s">
        <v>362</v>
      </c>
      <c r="M20" s="72"/>
      <c r="N20" s="72"/>
      <c r="O20" s="72"/>
      <c r="P20" s="27" t="s">
        <v>51</v>
      </c>
      <c r="Q20" s="27" t="s">
        <v>66</v>
      </c>
      <c r="R20" s="27">
        <v>100</v>
      </c>
      <c r="S20" s="27">
        <v>26.92</v>
      </c>
      <c r="T20" s="27">
        <v>26.66</v>
      </c>
      <c r="U20" s="28">
        <f t="shared" si="0"/>
        <v>99.034175334323919</v>
      </c>
    </row>
    <row r="21" spans="1:22" ht="75" customHeight="1" x14ac:dyDescent="0.5">
      <c r="A21" s="25"/>
      <c r="B21" s="29" t="s">
        <v>53</v>
      </c>
      <c r="C21" s="71" t="s">
        <v>363</v>
      </c>
      <c r="D21" s="71"/>
      <c r="E21" s="71"/>
      <c r="F21" s="71"/>
      <c r="G21" s="71"/>
      <c r="H21" s="71"/>
      <c r="I21" s="71" t="s">
        <v>364</v>
      </c>
      <c r="J21" s="71"/>
      <c r="K21" s="71"/>
      <c r="L21" s="71" t="s">
        <v>365</v>
      </c>
      <c r="M21" s="71"/>
      <c r="N21" s="71"/>
      <c r="O21" s="71"/>
      <c r="P21" s="30" t="s">
        <v>51</v>
      </c>
      <c r="Q21" s="30" t="s">
        <v>66</v>
      </c>
      <c r="R21" s="30">
        <v>100</v>
      </c>
      <c r="S21" s="30">
        <v>22.16</v>
      </c>
      <c r="T21" s="30">
        <v>23.16</v>
      </c>
      <c r="U21" s="31">
        <f t="shared" si="0"/>
        <v>104.51263537906136</v>
      </c>
    </row>
    <row r="22" spans="1:22" ht="75" customHeight="1" x14ac:dyDescent="0.5">
      <c r="A22" s="25"/>
      <c r="B22" s="29" t="s">
        <v>53</v>
      </c>
      <c r="C22" s="71" t="s">
        <v>366</v>
      </c>
      <c r="D22" s="71"/>
      <c r="E22" s="71"/>
      <c r="F22" s="71"/>
      <c r="G22" s="71"/>
      <c r="H22" s="71"/>
      <c r="I22" s="71" t="s">
        <v>367</v>
      </c>
      <c r="J22" s="71"/>
      <c r="K22" s="71"/>
      <c r="L22" s="71" t="s">
        <v>368</v>
      </c>
      <c r="M22" s="71"/>
      <c r="N22" s="71"/>
      <c r="O22" s="71"/>
      <c r="P22" s="30" t="s">
        <v>51</v>
      </c>
      <c r="Q22" s="30" t="s">
        <v>66</v>
      </c>
      <c r="R22" s="30">
        <v>100</v>
      </c>
      <c r="S22" s="30">
        <v>25</v>
      </c>
      <c r="T22" s="30">
        <v>40.5</v>
      </c>
      <c r="U22" s="31">
        <f t="shared" si="0"/>
        <v>162</v>
      </c>
    </row>
    <row r="23" spans="1:22" ht="75" customHeight="1" x14ac:dyDescent="0.5">
      <c r="A23" s="25"/>
      <c r="B23" s="29" t="s">
        <v>53</v>
      </c>
      <c r="C23" s="71" t="s">
        <v>369</v>
      </c>
      <c r="D23" s="71"/>
      <c r="E23" s="71"/>
      <c r="F23" s="71"/>
      <c r="G23" s="71"/>
      <c r="H23" s="71"/>
      <c r="I23" s="71" t="s">
        <v>370</v>
      </c>
      <c r="J23" s="71"/>
      <c r="K23" s="71"/>
      <c r="L23" s="71" t="s">
        <v>371</v>
      </c>
      <c r="M23" s="71"/>
      <c r="N23" s="71"/>
      <c r="O23" s="71"/>
      <c r="P23" s="30" t="s">
        <v>51</v>
      </c>
      <c r="Q23" s="30" t="s">
        <v>66</v>
      </c>
      <c r="R23" s="30">
        <v>100</v>
      </c>
      <c r="S23" s="30">
        <v>27</v>
      </c>
      <c r="T23" s="30">
        <v>33.24</v>
      </c>
      <c r="U23" s="31">
        <f t="shared" si="0"/>
        <v>123.11111111111113</v>
      </c>
    </row>
    <row r="24" spans="1:22" ht="75" customHeight="1" x14ac:dyDescent="0.5">
      <c r="A24" s="25"/>
      <c r="B24" s="29" t="s">
        <v>53</v>
      </c>
      <c r="C24" s="71" t="s">
        <v>372</v>
      </c>
      <c r="D24" s="71"/>
      <c r="E24" s="71"/>
      <c r="F24" s="71"/>
      <c r="G24" s="71"/>
      <c r="H24" s="71"/>
      <c r="I24" s="71" t="s">
        <v>373</v>
      </c>
      <c r="J24" s="71"/>
      <c r="K24" s="71"/>
      <c r="L24" s="71" t="s">
        <v>374</v>
      </c>
      <c r="M24" s="71"/>
      <c r="N24" s="71"/>
      <c r="O24" s="71"/>
      <c r="P24" s="30" t="s">
        <v>51</v>
      </c>
      <c r="Q24" s="30" t="s">
        <v>66</v>
      </c>
      <c r="R24" s="30">
        <v>100</v>
      </c>
      <c r="S24" s="30">
        <v>4.91</v>
      </c>
      <c r="T24" s="30">
        <v>4.18</v>
      </c>
      <c r="U24" s="31">
        <f t="shared" si="0"/>
        <v>85.132382892057024</v>
      </c>
    </row>
    <row r="25" spans="1:22" ht="75" customHeight="1" thickBot="1" x14ac:dyDescent="0.55000000000000004">
      <c r="A25" s="25"/>
      <c r="B25" s="29" t="s">
        <v>53</v>
      </c>
      <c r="C25" s="71" t="s">
        <v>53</v>
      </c>
      <c r="D25" s="71"/>
      <c r="E25" s="71"/>
      <c r="F25" s="71"/>
      <c r="G25" s="71"/>
      <c r="H25" s="71"/>
      <c r="I25" s="71" t="s">
        <v>375</v>
      </c>
      <c r="J25" s="71"/>
      <c r="K25" s="71"/>
      <c r="L25" s="71" t="s">
        <v>376</v>
      </c>
      <c r="M25" s="71"/>
      <c r="N25" s="71"/>
      <c r="O25" s="71"/>
      <c r="P25" s="30" t="s">
        <v>51</v>
      </c>
      <c r="Q25" s="30" t="s">
        <v>66</v>
      </c>
      <c r="R25" s="30">
        <v>100</v>
      </c>
      <c r="S25" s="30">
        <v>8.4600000000000009</v>
      </c>
      <c r="T25" s="30">
        <v>6.08</v>
      </c>
      <c r="U25" s="31">
        <f t="shared" si="0"/>
        <v>71.867612293144205</v>
      </c>
    </row>
    <row r="26" spans="1:22" ht="22.5" customHeight="1" thickTop="1" thickBot="1" x14ac:dyDescent="0.55000000000000004">
      <c r="B26" s="8" t="s">
        <v>110</v>
      </c>
      <c r="C26" s="9"/>
      <c r="D26" s="9"/>
      <c r="E26" s="9"/>
      <c r="F26" s="9"/>
      <c r="G26" s="9"/>
      <c r="H26" s="10"/>
      <c r="I26" s="10"/>
      <c r="J26" s="10"/>
      <c r="K26" s="10"/>
      <c r="L26" s="10"/>
      <c r="M26" s="10"/>
      <c r="N26" s="10"/>
      <c r="O26" s="10"/>
      <c r="P26" s="10"/>
      <c r="Q26" s="10"/>
      <c r="R26" s="10"/>
      <c r="S26" s="10"/>
      <c r="T26" s="10"/>
      <c r="U26" s="11"/>
      <c r="V26" s="33"/>
    </row>
    <row r="27" spans="1:22" ht="26.25" customHeight="1" thickTop="1" x14ac:dyDescent="0.5">
      <c r="B27" s="34"/>
      <c r="C27" s="35"/>
      <c r="D27" s="35"/>
      <c r="E27" s="35"/>
      <c r="F27" s="35"/>
      <c r="G27" s="35"/>
      <c r="H27" s="36"/>
      <c r="I27" s="36"/>
      <c r="J27" s="36"/>
      <c r="K27" s="36"/>
      <c r="L27" s="36"/>
      <c r="M27" s="36"/>
      <c r="N27" s="36"/>
      <c r="O27" s="36"/>
      <c r="P27" s="37"/>
      <c r="Q27" s="38"/>
      <c r="R27" s="39" t="s">
        <v>111</v>
      </c>
      <c r="S27" s="22" t="s">
        <v>112</v>
      </c>
      <c r="T27" s="39" t="s">
        <v>113</v>
      </c>
      <c r="U27" s="22" t="s">
        <v>114</v>
      </c>
    </row>
    <row r="28" spans="1:22" ht="26.25" customHeight="1" thickBot="1" x14ac:dyDescent="0.55000000000000004">
      <c r="B28" s="40"/>
      <c r="C28" s="41"/>
      <c r="D28" s="41"/>
      <c r="E28" s="41"/>
      <c r="F28" s="41"/>
      <c r="G28" s="41"/>
      <c r="H28" s="42"/>
      <c r="I28" s="42"/>
      <c r="J28" s="42"/>
      <c r="K28" s="42"/>
      <c r="L28" s="42"/>
      <c r="M28" s="42"/>
      <c r="N28" s="42"/>
      <c r="O28" s="42"/>
      <c r="P28" s="43"/>
      <c r="Q28" s="44"/>
      <c r="R28" s="45" t="s">
        <v>115</v>
      </c>
      <c r="S28" s="44" t="s">
        <v>115</v>
      </c>
      <c r="T28" s="44" t="s">
        <v>115</v>
      </c>
      <c r="U28" s="44" t="s">
        <v>116</v>
      </c>
    </row>
    <row r="29" spans="1:22" ht="13.5" customHeight="1" thickBot="1" x14ac:dyDescent="0.55000000000000004">
      <c r="B29" s="64" t="s">
        <v>117</v>
      </c>
      <c r="C29" s="65"/>
      <c r="D29" s="65"/>
      <c r="E29" s="46"/>
      <c r="F29" s="46"/>
      <c r="G29" s="46"/>
      <c r="H29" s="47"/>
      <c r="I29" s="47"/>
      <c r="J29" s="47"/>
      <c r="K29" s="47"/>
      <c r="L29" s="47"/>
      <c r="M29" s="47"/>
      <c r="N29" s="47"/>
      <c r="O29" s="47"/>
      <c r="P29" s="48"/>
      <c r="Q29" s="48"/>
      <c r="R29" s="49">
        <f>1773.915838</f>
        <v>1773.9158379999999</v>
      </c>
      <c r="S29" s="49">
        <f>189.9959</f>
        <v>189.99590000000001</v>
      </c>
      <c r="T29" s="49">
        <f>285.80687606</f>
        <v>285.80687605999998</v>
      </c>
      <c r="U29" s="50">
        <f>+IF(ISERR(T29/S29*100),"N/A",T29/S29*100)</f>
        <v>150.4279176866448</v>
      </c>
    </row>
    <row r="30" spans="1:22" ht="13.5" customHeight="1" thickBot="1" x14ac:dyDescent="0.55000000000000004">
      <c r="B30" s="66" t="s">
        <v>118</v>
      </c>
      <c r="C30" s="67"/>
      <c r="D30" s="67"/>
      <c r="E30" s="51"/>
      <c r="F30" s="51"/>
      <c r="G30" s="51"/>
      <c r="H30" s="52"/>
      <c r="I30" s="52"/>
      <c r="J30" s="52"/>
      <c r="K30" s="52"/>
      <c r="L30" s="52"/>
      <c r="M30" s="52"/>
      <c r="N30" s="52"/>
      <c r="O30" s="52"/>
      <c r="P30" s="53"/>
      <c r="Q30" s="53"/>
      <c r="R30" s="49">
        <f>1529.183904</f>
        <v>1529.183904</v>
      </c>
      <c r="S30" s="49">
        <f>307.806878</f>
        <v>307.80687799999998</v>
      </c>
      <c r="T30" s="49">
        <f>285.80687606</f>
        <v>285.80687605999998</v>
      </c>
      <c r="U30" s="50">
        <f>+IF(ISERR(T30/S30*100),"N/A",T30/S30*100)</f>
        <v>92.852660706301691</v>
      </c>
    </row>
    <row r="31" spans="1:22" ht="14.85" customHeight="1" thickTop="1" thickBot="1" x14ac:dyDescent="0.55000000000000004">
      <c r="B31" s="8" t="s">
        <v>119</v>
      </c>
      <c r="C31" s="9"/>
      <c r="D31" s="9"/>
      <c r="E31" s="9"/>
      <c r="F31" s="9"/>
      <c r="G31" s="9"/>
      <c r="H31" s="10"/>
      <c r="I31" s="10"/>
      <c r="J31" s="10"/>
      <c r="K31" s="10"/>
      <c r="L31" s="10"/>
      <c r="M31" s="10"/>
      <c r="N31" s="10"/>
      <c r="O31" s="10"/>
      <c r="P31" s="10"/>
      <c r="Q31" s="10"/>
      <c r="R31" s="10"/>
      <c r="S31" s="10"/>
      <c r="T31" s="10"/>
      <c r="U31" s="11"/>
    </row>
    <row r="32" spans="1:22" ht="44.25" customHeight="1" thickTop="1" x14ac:dyDescent="0.5">
      <c r="B32" s="68" t="s">
        <v>120</v>
      </c>
      <c r="C32" s="69"/>
      <c r="D32" s="69"/>
      <c r="E32" s="69"/>
      <c r="F32" s="69"/>
      <c r="G32" s="69"/>
      <c r="H32" s="69"/>
      <c r="I32" s="69"/>
      <c r="J32" s="69"/>
      <c r="K32" s="69"/>
      <c r="L32" s="69"/>
      <c r="M32" s="69"/>
      <c r="N32" s="69"/>
      <c r="O32" s="69"/>
      <c r="P32" s="69"/>
      <c r="Q32" s="69"/>
      <c r="R32" s="69"/>
      <c r="S32" s="69"/>
      <c r="T32" s="69"/>
      <c r="U32" s="70"/>
    </row>
    <row r="33" spans="2:21" ht="19.5" customHeight="1" x14ac:dyDescent="0.5">
      <c r="B33" s="58" t="s">
        <v>377</v>
      </c>
      <c r="C33" s="59"/>
      <c r="D33" s="59"/>
      <c r="E33" s="59"/>
      <c r="F33" s="59"/>
      <c r="G33" s="59"/>
      <c r="H33" s="59"/>
      <c r="I33" s="59"/>
      <c r="J33" s="59"/>
      <c r="K33" s="59"/>
      <c r="L33" s="59"/>
      <c r="M33" s="59"/>
      <c r="N33" s="59"/>
      <c r="O33" s="59"/>
      <c r="P33" s="59"/>
      <c r="Q33" s="59"/>
      <c r="R33" s="59"/>
      <c r="S33" s="59"/>
      <c r="T33" s="59"/>
      <c r="U33" s="60"/>
    </row>
    <row r="34" spans="2:21" ht="85.5" customHeight="1" x14ac:dyDescent="0.5">
      <c r="B34" s="58" t="s">
        <v>378</v>
      </c>
      <c r="C34" s="59"/>
      <c r="D34" s="59"/>
      <c r="E34" s="59"/>
      <c r="F34" s="59"/>
      <c r="G34" s="59"/>
      <c r="H34" s="59"/>
      <c r="I34" s="59"/>
      <c r="J34" s="59"/>
      <c r="K34" s="59"/>
      <c r="L34" s="59"/>
      <c r="M34" s="59"/>
      <c r="N34" s="59"/>
      <c r="O34" s="59"/>
      <c r="P34" s="59"/>
      <c r="Q34" s="59"/>
      <c r="R34" s="59"/>
      <c r="S34" s="59"/>
      <c r="T34" s="59"/>
      <c r="U34" s="60"/>
    </row>
    <row r="35" spans="2:21" ht="85.5" customHeight="1" x14ac:dyDescent="0.5">
      <c r="B35" s="58" t="s">
        <v>379</v>
      </c>
      <c r="C35" s="59"/>
      <c r="D35" s="59"/>
      <c r="E35" s="59"/>
      <c r="F35" s="59"/>
      <c r="G35" s="59"/>
      <c r="H35" s="59"/>
      <c r="I35" s="59"/>
      <c r="J35" s="59"/>
      <c r="K35" s="59"/>
      <c r="L35" s="59"/>
      <c r="M35" s="59"/>
      <c r="N35" s="59"/>
      <c r="O35" s="59"/>
      <c r="P35" s="59"/>
      <c r="Q35" s="59"/>
      <c r="R35" s="59"/>
      <c r="S35" s="59"/>
      <c r="T35" s="59"/>
      <c r="U35" s="60"/>
    </row>
    <row r="36" spans="2:21" ht="85.5" customHeight="1" x14ac:dyDescent="0.5">
      <c r="B36" s="58" t="s">
        <v>380</v>
      </c>
      <c r="C36" s="59"/>
      <c r="D36" s="59"/>
      <c r="E36" s="59"/>
      <c r="F36" s="59"/>
      <c r="G36" s="59"/>
      <c r="H36" s="59"/>
      <c r="I36" s="59"/>
      <c r="J36" s="59"/>
      <c r="K36" s="59"/>
      <c r="L36" s="59"/>
      <c r="M36" s="59"/>
      <c r="N36" s="59"/>
      <c r="O36" s="59"/>
      <c r="P36" s="59"/>
      <c r="Q36" s="59"/>
      <c r="R36" s="59"/>
      <c r="S36" s="59"/>
      <c r="T36" s="59"/>
      <c r="U36" s="60"/>
    </row>
    <row r="37" spans="2:21" ht="85.5" customHeight="1" x14ac:dyDescent="0.5">
      <c r="B37" s="58" t="s">
        <v>381</v>
      </c>
      <c r="C37" s="59"/>
      <c r="D37" s="59"/>
      <c r="E37" s="59"/>
      <c r="F37" s="59"/>
      <c r="G37" s="59"/>
      <c r="H37" s="59"/>
      <c r="I37" s="59"/>
      <c r="J37" s="59"/>
      <c r="K37" s="59"/>
      <c r="L37" s="59"/>
      <c r="M37" s="59"/>
      <c r="N37" s="59"/>
      <c r="O37" s="59"/>
      <c r="P37" s="59"/>
      <c r="Q37" s="59"/>
      <c r="R37" s="59"/>
      <c r="S37" s="59"/>
      <c r="T37" s="59"/>
      <c r="U37" s="60"/>
    </row>
    <row r="38" spans="2:21" ht="85.5" customHeight="1" x14ac:dyDescent="0.5">
      <c r="B38" s="58" t="s">
        <v>382</v>
      </c>
      <c r="C38" s="59"/>
      <c r="D38" s="59"/>
      <c r="E38" s="59"/>
      <c r="F38" s="59"/>
      <c r="G38" s="59"/>
      <c r="H38" s="59"/>
      <c r="I38" s="59"/>
      <c r="J38" s="59"/>
      <c r="K38" s="59"/>
      <c r="L38" s="59"/>
      <c r="M38" s="59"/>
      <c r="N38" s="59"/>
      <c r="O38" s="59"/>
      <c r="P38" s="59"/>
      <c r="Q38" s="59"/>
      <c r="R38" s="59"/>
      <c r="S38" s="59"/>
      <c r="T38" s="59"/>
      <c r="U38" s="60"/>
    </row>
    <row r="39" spans="2:21" ht="85.5" customHeight="1" thickBot="1" x14ac:dyDescent="0.55000000000000004">
      <c r="B39" s="61" t="s">
        <v>383</v>
      </c>
      <c r="C39" s="62"/>
      <c r="D39" s="62"/>
      <c r="E39" s="62"/>
      <c r="F39" s="62"/>
      <c r="G39" s="62"/>
      <c r="H39" s="62"/>
      <c r="I39" s="62"/>
      <c r="J39" s="62"/>
      <c r="K39" s="62"/>
      <c r="L39" s="62"/>
      <c r="M39" s="62"/>
      <c r="N39" s="62"/>
      <c r="O39" s="62"/>
      <c r="P39" s="62"/>
      <c r="Q39" s="62"/>
      <c r="R39" s="62"/>
      <c r="S39" s="62"/>
      <c r="T39" s="62"/>
      <c r="U39" s="63"/>
    </row>
  </sheetData>
  <mergeCells count="76">
    <mergeCell ref="B1:L1"/>
    <mergeCell ref="D4:H4"/>
    <mergeCell ref="L4:O4"/>
    <mergeCell ref="Q4:R4"/>
    <mergeCell ref="T4:U4"/>
    <mergeCell ref="U9:U10"/>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C11:H11"/>
    <mergeCell ref="I11:K11"/>
    <mergeCell ref="L11:O11"/>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C18:H18"/>
    <mergeCell ref="I18:K18"/>
    <mergeCell ref="L18:O18"/>
    <mergeCell ref="C19:H19"/>
    <mergeCell ref="I19:K19"/>
    <mergeCell ref="L19:O19"/>
    <mergeCell ref="C20:H20"/>
    <mergeCell ref="I20:K20"/>
    <mergeCell ref="L20:O20"/>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B29:D29"/>
    <mergeCell ref="B30:D30"/>
    <mergeCell ref="B32:U32"/>
    <mergeCell ref="B33:U33"/>
    <mergeCell ref="B37:U37"/>
    <mergeCell ref="B38:U38"/>
    <mergeCell ref="B39:U39"/>
    <mergeCell ref="B34:U34"/>
    <mergeCell ref="B35:U35"/>
    <mergeCell ref="B36:U36"/>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7"/>
  <sheetViews>
    <sheetView tabSelected="1" topLeftCell="A16" zoomScale="80" zoomScaleNormal="80" zoomScaleSheetLayoutView="80" workbookViewId="0">
      <selection activeCell="J46" sqref="J46"/>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3"/>
      <c r="B1" s="100" t="s">
        <v>0</v>
      </c>
      <c r="C1" s="100"/>
      <c r="D1" s="100"/>
      <c r="E1" s="100"/>
      <c r="F1" s="100"/>
      <c r="G1" s="100"/>
      <c r="H1" s="100"/>
      <c r="I1" s="100"/>
      <c r="J1" s="100"/>
      <c r="K1" s="100"/>
      <c r="L1" s="100"/>
      <c r="M1" s="3" t="s">
        <v>5</v>
      </c>
      <c r="N1" s="3"/>
      <c r="O1" s="3"/>
      <c r="P1" s="4"/>
      <c r="Q1" s="4"/>
      <c r="R1" s="4"/>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384</v>
      </c>
      <c r="D4" s="101" t="s">
        <v>385</v>
      </c>
      <c r="E4" s="101"/>
      <c r="F4" s="101"/>
      <c r="G4" s="101"/>
      <c r="H4" s="101"/>
      <c r="I4" s="14"/>
      <c r="J4" s="15" t="s">
        <v>10</v>
      </c>
      <c r="K4" s="16" t="s">
        <v>11</v>
      </c>
      <c r="L4" s="102" t="s">
        <v>12</v>
      </c>
      <c r="M4" s="102"/>
      <c r="N4" s="102"/>
      <c r="O4" s="102"/>
      <c r="P4" s="15" t="s">
        <v>13</v>
      </c>
      <c r="Q4" s="102" t="s">
        <v>386</v>
      </c>
      <c r="R4" s="102"/>
      <c r="S4" s="15" t="s">
        <v>15</v>
      </c>
      <c r="T4" s="102" t="s">
        <v>16</v>
      </c>
      <c r="U4" s="103"/>
    </row>
    <row r="5" spans="1:34" ht="15.75" customHeight="1" x14ac:dyDescent="0.5">
      <c r="B5" s="79" t="s">
        <v>17</v>
      </c>
      <c r="C5" s="80"/>
      <c r="D5" s="80"/>
      <c r="E5" s="80"/>
      <c r="F5" s="80"/>
      <c r="G5" s="80"/>
      <c r="H5" s="80"/>
      <c r="I5" s="80"/>
      <c r="J5" s="80"/>
      <c r="K5" s="80"/>
      <c r="L5" s="80"/>
      <c r="M5" s="80"/>
      <c r="N5" s="80"/>
      <c r="O5" s="80"/>
      <c r="P5" s="80"/>
      <c r="Q5" s="80"/>
      <c r="R5" s="80"/>
      <c r="S5" s="80"/>
      <c r="T5" s="80"/>
      <c r="U5" s="81"/>
    </row>
    <row r="6" spans="1:34" ht="37.5" customHeight="1" thickBot="1" x14ac:dyDescent="0.55000000000000004">
      <c r="B6" s="17" t="s">
        <v>18</v>
      </c>
      <c r="C6" s="82" t="s">
        <v>19</v>
      </c>
      <c r="D6" s="82"/>
      <c r="E6" s="82"/>
      <c r="F6" s="82"/>
      <c r="G6" s="82"/>
      <c r="H6" s="18"/>
      <c r="I6" s="18"/>
      <c r="J6" s="18" t="s">
        <v>20</v>
      </c>
      <c r="K6" s="82" t="s">
        <v>21</v>
      </c>
      <c r="L6" s="82"/>
      <c r="M6" s="82"/>
      <c r="N6" s="19"/>
      <c r="O6" s="20" t="s">
        <v>22</v>
      </c>
      <c r="P6" s="82" t="s">
        <v>23</v>
      </c>
      <c r="Q6" s="82"/>
      <c r="R6" s="21"/>
      <c r="S6" s="20" t="s">
        <v>24</v>
      </c>
      <c r="T6" s="82" t="s">
        <v>25</v>
      </c>
      <c r="U6" s="83"/>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84" t="s">
        <v>27</v>
      </c>
      <c r="C8" s="87" t="s">
        <v>28</v>
      </c>
      <c r="D8" s="87"/>
      <c r="E8" s="87"/>
      <c r="F8" s="87"/>
      <c r="G8" s="87"/>
      <c r="H8" s="88"/>
      <c r="I8" s="93" t="s">
        <v>29</v>
      </c>
      <c r="J8" s="94"/>
      <c r="K8" s="94"/>
      <c r="L8" s="94"/>
      <c r="M8" s="94"/>
      <c r="N8" s="94"/>
      <c r="O8" s="94"/>
      <c r="P8" s="94"/>
      <c r="Q8" s="94"/>
      <c r="R8" s="94"/>
      <c r="S8" s="95"/>
      <c r="T8" s="96" t="s">
        <v>30</v>
      </c>
      <c r="U8" s="97"/>
    </row>
    <row r="9" spans="1:34" ht="19.5" customHeight="1" x14ac:dyDescent="0.5">
      <c r="B9" s="85"/>
      <c r="C9" s="89"/>
      <c r="D9" s="89"/>
      <c r="E9" s="89"/>
      <c r="F9" s="89"/>
      <c r="G9" s="89"/>
      <c r="H9" s="90"/>
      <c r="I9" s="98" t="s">
        <v>31</v>
      </c>
      <c r="J9" s="73"/>
      <c r="K9" s="73"/>
      <c r="L9" s="73" t="s">
        <v>32</v>
      </c>
      <c r="M9" s="73"/>
      <c r="N9" s="73"/>
      <c r="O9" s="73"/>
      <c r="P9" s="73" t="s">
        <v>33</v>
      </c>
      <c r="Q9" s="73" t="s">
        <v>34</v>
      </c>
      <c r="R9" s="75" t="s">
        <v>35</v>
      </c>
      <c r="S9" s="76"/>
      <c r="T9" s="73" t="s">
        <v>36</v>
      </c>
      <c r="U9" s="77" t="s">
        <v>37</v>
      </c>
    </row>
    <row r="10" spans="1:34" ht="26.25" customHeight="1" thickBot="1" x14ac:dyDescent="0.55000000000000004">
      <c r="B10" s="86"/>
      <c r="C10" s="91"/>
      <c r="D10" s="91"/>
      <c r="E10" s="91"/>
      <c r="F10" s="91"/>
      <c r="G10" s="91"/>
      <c r="H10" s="92"/>
      <c r="I10" s="99"/>
      <c r="J10" s="74"/>
      <c r="K10" s="74"/>
      <c r="L10" s="74"/>
      <c r="M10" s="74"/>
      <c r="N10" s="74"/>
      <c r="O10" s="74"/>
      <c r="P10" s="74"/>
      <c r="Q10" s="74"/>
      <c r="R10" s="23" t="s">
        <v>38</v>
      </c>
      <c r="S10" s="24" t="s">
        <v>39</v>
      </c>
      <c r="T10" s="74"/>
      <c r="U10" s="78"/>
    </row>
    <row r="11" spans="1:34" ht="75" customHeight="1" thickTop="1" thickBot="1" x14ac:dyDescent="0.55000000000000004">
      <c r="A11" s="25"/>
      <c r="B11" s="26" t="s">
        <v>40</v>
      </c>
      <c r="C11" s="72" t="s">
        <v>387</v>
      </c>
      <c r="D11" s="72"/>
      <c r="E11" s="72"/>
      <c r="F11" s="72"/>
      <c r="G11" s="72"/>
      <c r="H11" s="72"/>
      <c r="I11" s="72" t="s">
        <v>388</v>
      </c>
      <c r="J11" s="72"/>
      <c r="K11" s="72"/>
      <c r="L11" s="72" t="s">
        <v>389</v>
      </c>
      <c r="M11" s="72"/>
      <c r="N11" s="72"/>
      <c r="O11" s="72"/>
      <c r="P11" s="27" t="s">
        <v>51</v>
      </c>
      <c r="Q11" s="27" t="s">
        <v>390</v>
      </c>
      <c r="R11" s="27">
        <v>20</v>
      </c>
      <c r="S11" s="27" t="s">
        <v>46</v>
      </c>
      <c r="T11" s="27" t="s">
        <v>46</v>
      </c>
      <c r="U11" s="28" t="str">
        <f>IF(ISERR(T11/S11*100),"N/A",T11/S11*100)</f>
        <v>N/A</v>
      </c>
    </row>
    <row r="12" spans="1:34" ht="75" customHeight="1" thickTop="1" thickBot="1" x14ac:dyDescent="0.55000000000000004">
      <c r="A12" s="25"/>
      <c r="B12" s="26" t="s">
        <v>47</v>
      </c>
      <c r="C12" s="72" t="s">
        <v>391</v>
      </c>
      <c r="D12" s="72"/>
      <c r="E12" s="72"/>
      <c r="F12" s="72"/>
      <c r="G12" s="72"/>
      <c r="H12" s="72"/>
      <c r="I12" s="72" t="s">
        <v>392</v>
      </c>
      <c r="J12" s="72"/>
      <c r="K12" s="72"/>
      <c r="L12" s="72" t="s">
        <v>393</v>
      </c>
      <c r="M12" s="72"/>
      <c r="N12" s="72"/>
      <c r="O12" s="72"/>
      <c r="P12" s="27" t="s">
        <v>51</v>
      </c>
      <c r="Q12" s="27" t="s">
        <v>390</v>
      </c>
      <c r="R12" s="27">
        <v>8.33</v>
      </c>
      <c r="S12" s="27" t="s">
        <v>46</v>
      </c>
      <c r="T12" s="27" t="s">
        <v>46</v>
      </c>
      <c r="U12" s="28" t="str">
        <f>IF(ISERR(T12/S12*100),"N/A",T12/S12*100)</f>
        <v>N/A</v>
      </c>
    </row>
    <row r="13" spans="1:34" ht="75" customHeight="1" thickTop="1" thickBot="1" x14ac:dyDescent="0.55000000000000004">
      <c r="A13" s="25"/>
      <c r="B13" s="26" t="s">
        <v>56</v>
      </c>
      <c r="C13" s="72" t="s">
        <v>394</v>
      </c>
      <c r="D13" s="72"/>
      <c r="E13" s="72"/>
      <c r="F13" s="72"/>
      <c r="G13" s="72"/>
      <c r="H13" s="72"/>
      <c r="I13" s="72" t="s">
        <v>395</v>
      </c>
      <c r="J13" s="72"/>
      <c r="K13" s="72"/>
      <c r="L13" s="72" t="s">
        <v>396</v>
      </c>
      <c r="M13" s="72"/>
      <c r="N13" s="72"/>
      <c r="O13" s="72"/>
      <c r="P13" s="27" t="s">
        <v>51</v>
      </c>
      <c r="Q13" s="27" t="s">
        <v>52</v>
      </c>
      <c r="R13" s="27">
        <v>7.11</v>
      </c>
      <c r="S13" s="27" t="s">
        <v>46</v>
      </c>
      <c r="T13" s="27" t="s">
        <v>46</v>
      </c>
      <c r="U13" s="28" t="str">
        <f>IF(ISERR(T13/S13*100),"N/A",T13/S13*100)</f>
        <v>N/A</v>
      </c>
    </row>
    <row r="14" spans="1:34" ht="75" customHeight="1" thickTop="1" x14ac:dyDescent="0.5">
      <c r="A14" s="25"/>
      <c r="B14" s="26" t="s">
        <v>78</v>
      </c>
      <c r="C14" s="72" t="s">
        <v>397</v>
      </c>
      <c r="D14" s="72"/>
      <c r="E14" s="72"/>
      <c r="F14" s="72"/>
      <c r="G14" s="72"/>
      <c r="H14" s="72"/>
      <c r="I14" s="72" t="s">
        <v>398</v>
      </c>
      <c r="J14" s="72"/>
      <c r="K14" s="72"/>
      <c r="L14" s="72" t="s">
        <v>399</v>
      </c>
      <c r="M14" s="72"/>
      <c r="N14" s="72"/>
      <c r="O14" s="72"/>
      <c r="P14" s="27" t="s">
        <v>51</v>
      </c>
      <c r="Q14" s="27" t="s">
        <v>322</v>
      </c>
      <c r="R14" s="27">
        <v>91</v>
      </c>
      <c r="S14" s="27" t="s">
        <v>46</v>
      </c>
      <c r="T14" s="27" t="s">
        <v>46</v>
      </c>
      <c r="U14" s="28" t="str">
        <f>IF(ISERR(T14/S14*100),"N/A",T14/S14*100)</f>
        <v>N/A</v>
      </c>
    </row>
    <row r="15" spans="1:34" ht="75" customHeight="1" thickBot="1" x14ac:dyDescent="0.55000000000000004">
      <c r="A15" s="25"/>
      <c r="B15" s="29" t="s">
        <v>53</v>
      </c>
      <c r="C15" s="71" t="s">
        <v>400</v>
      </c>
      <c r="D15" s="71"/>
      <c r="E15" s="71"/>
      <c r="F15" s="71"/>
      <c r="G15" s="71"/>
      <c r="H15" s="71"/>
      <c r="I15" s="71" t="s">
        <v>401</v>
      </c>
      <c r="J15" s="71"/>
      <c r="K15" s="71"/>
      <c r="L15" s="71" t="s">
        <v>402</v>
      </c>
      <c r="M15" s="71"/>
      <c r="N15" s="71"/>
      <c r="O15" s="71"/>
      <c r="P15" s="30" t="s">
        <v>51</v>
      </c>
      <c r="Q15" s="30" t="s">
        <v>255</v>
      </c>
      <c r="R15" s="30">
        <v>50</v>
      </c>
      <c r="S15" s="30" t="s">
        <v>46</v>
      </c>
      <c r="T15" s="30" t="s">
        <v>46</v>
      </c>
      <c r="U15" s="31" t="str">
        <f>IF(ISERR(T15/S15*100),"N/A",T15/S15*100)</f>
        <v>N/A</v>
      </c>
    </row>
    <row r="16" spans="1:34" ht="22.5" customHeight="1" thickTop="1" thickBot="1" x14ac:dyDescent="0.55000000000000004">
      <c r="B16" s="8" t="s">
        <v>110</v>
      </c>
      <c r="C16" s="9"/>
      <c r="D16" s="9"/>
      <c r="E16" s="9"/>
      <c r="F16" s="9"/>
      <c r="G16" s="9"/>
      <c r="H16" s="10"/>
      <c r="I16" s="10"/>
      <c r="J16" s="10"/>
      <c r="K16" s="10"/>
      <c r="L16" s="10"/>
      <c r="M16" s="10"/>
      <c r="N16" s="10"/>
      <c r="O16" s="10"/>
      <c r="P16" s="10"/>
      <c r="Q16" s="10"/>
      <c r="R16" s="10"/>
      <c r="S16" s="10"/>
      <c r="T16" s="10"/>
      <c r="U16" s="11"/>
      <c r="V16" s="33"/>
    </row>
    <row r="17" spans="2:21" ht="26.25" customHeight="1" thickTop="1" x14ac:dyDescent="0.5">
      <c r="B17" s="34"/>
      <c r="C17" s="35"/>
      <c r="D17" s="35"/>
      <c r="E17" s="35"/>
      <c r="F17" s="35"/>
      <c r="G17" s="35"/>
      <c r="H17" s="36"/>
      <c r="I17" s="36"/>
      <c r="J17" s="36"/>
      <c r="K17" s="36"/>
      <c r="L17" s="36"/>
      <c r="M17" s="36"/>
      <c r="N17" s="36"/>
      <c r="O17" s="36"/>
      <c r="P17" s="37"/>
      <c r="Q17" s="38"/>
      <c r="R17" s="39" t="s">
        <v>111</v>
      </c>
      <c r="S17" s="22" t="s">
        <v>112</v>
      </c>
      <c r="T17" s="39" t="s">
        <v>113</v>
      </c>
      <c r="U17" s="22" t="s">
        <v>114</v>
      </c>
    </row>
    <row r="18" spans="2:21" ht="26.25" customHeight="1" thickBot="1" x14ac:dyDescent="0.55000000000000004">
      <c r="B18" s="40"/>
      <c r="C18" s="41"/>
      <c r="D18" s="41"/>
      <c r="E18" s="41"/>
      <c r="F18" s="41"/>
      <c r="G18" s="41"/>
      <c r="H18" s="42"/>
      <c r="I18" s="42"/>
      <c r="J18" s="42"/>
      <c r="K18" s="42"/>
      <c r="L18" s="42"/>
      <c r="M18" s="42"/>
      <c r="N18" s="42"/>
      <c r="O18" s="42"/>
      <c r="P18" s="43"/>
      <c r="Q18" s="44"/>
      <c r="R18" s="45" t="s">
        <v>115</v>
      </c>
      <c r="S18" s="44" t="s">
        <v>115</v>
      </c>
      <c r="T18" s="44" t="s">
        <v>115</v>
      </c>
      <c r="U18" s="44" t="s">
        <v>116</v>
      </c>
    </row>
    <row r="19" spans="2:21" ht="13.5" customHeight="1" thickBot="1" x14ac:dyDescent="0.55000000000000004">
      <c r="B19" s="64" t="s">
        <v>117</v>
      </c>
      <c r="C19" s="65"/>
      <c r="D19" s="65"/>
      <c r="E19" s="46"/>
      <c r="F19" s="46"/>
      <c r="G19" s="46"/>
      <c r="H19" s="47"/>
      <c r="I19" s="47"/>
      <c r="J19" s="47"/>
      <c r="K19" s="47"/>
      <c r="L19" s="47"/>
      <c r="M19" s="47"/>
      <c r="N19" s="47"/>
      <c r="O19" s="47"/>
      <c r="P19" s="48"/>
      <c r="Q19" s="48"/>
      <c r="R19" s="49">
        <f>1600</f>
        <v>1600</v>
      </c>
      <c r="S19" s="49">
        <f>150</f>
        <v>150</v>
      </c>
      <c r="T19" s="49">
        <f>0</f>
        <v>0</v>
      </c>
      <c r="U19" s="50">
        <f>+IF(ISERR(T19/S19*100),"N/A",T19/S19*100)</f>
        <v>0</v>
      </c>
    </row>
    <row r="20" spans="2:21" ht="13.5" customHeight="1" thickBot="1" x14ac:dyDescent="0.55000000000000004">
      <c r="B20" s="66" t="s">
        <v>118</v>
      </c>
      <c r="C20" s="67"/>
      <c r="D20" s="67"/>
      <c r="E20" s="51"/>
      <c r="F20" s="51"/>
      <c r="G20" s="51"/>
      <c r="H20" s="52"/>
      <c r="I20" s="52"/>
      <c r="J20" s="52"/>
      <c r="K20" s="52"/>
      <c r="L20" s="52"/>
      <c r="M20" s="52"/>
      <c r="N20" s="52"/>
      <c r="O20" s="52"/>
      <c r="P20" s="53"/>
      <c r="Q20" s="53"/>
      <c r="R20" s="49">
        <f>1600</f>
        <v>1600</v>
      </c>
      <c r="S20" s="49">
        <f>150</f>
        <v>150</v>
      </c>
      <c r="T20" s="49">
        <f>0</f>
        <v>0</v>
      </c>
      <c r="U20" s="50">
        <f>+IF(ISERR(T20/S20*100),"N/A",T20/S20*100)</f>
        <v>0</v>
      </c>
    </row>
    <row r="21" spans="2:21" ht="14.85" customHeight="1" thickTop="1" thickBot="1" x14ac:dyDescent="0.55000000000000004">
      <c r="B21" s="8" t="s">
        <v>119</v>
      </c>
      <c r="C21" s="9"/>
      <c r="D21" s="9"/>
      <c r="E21" s="9"/>
      <c r="F21" s="9"/>
      <c r="G21" s="9"/>
      <c r="H21" s="10"/>
      <c r="I21" s="10"/>
      <c r="J21" s="10"/>
      <c r="K21" s="10"/>
      <c r="L21" s="10"/>
      <c r="M21" s="10"/>
      <c r="N21" s="10"/>
      <c r="O21" s="10"/>
      <c r="P21" s="10"/>
      <c r="Q21" s="10"/>
      <c r="R21" s="10"/>
      <c r="S21" s="10"/>
      <c r="T21" s="10"/>
      <c r="U21" s="11"/>
    </row>
    <row r="22" spans="2:21" ht="44.25" customHeight="1" thickTop="1" thickBot="1" x14ac:dyDescent="0.55000000000000004">
      <c r="B22" s="104" t="s">
        <v>120</v>
      </c>
      <c r="C22" s="105"/>
      <c r="D22" s="105"/>
      <c r="E22" s="105"/>
      <c r="F22" s="105"/>
      <c r="G22" s="105"/>
      <c r="H22" s="105"/>
      <c r="I22" s="105"/>
      <c r="J22" s="105"/>
      <c r="K22" s="105"/>
      <c r="L22" s="105"/>
      <c r="M22" s="105"/>
      <c r="N22" s="105"/>
      <c r="O22" s="105"/>
      <c r="P22" s="105"/>
      <c r="Q22" s="105"/>
      <c r="R22" s="105"/>
      <c r="S22" s="105"/>
      <c r="T22" s="105"/>
      <c r="U22" s="106"/>
    </row>
    <row r="23" spans="2:21" ht="34.5" hidden="1" customHeight="1" x14ac:dyDescent="0.5">
      <c r="B23" s="107" t="s">
        <v>403</v>
      </c>
      <c r="C23" s="108"/>
      <c r="D23" s="108"/>
      <c r="E23" s="108"/>
      <c r="F23" s="108"/>
      <c r="G23" s="108"/>
      <c r="H23" s="108"/>
      <c r="I23" s="108"/>
      <c r="J23" s="108"/>
      <c r="K23" s="108"/>
      <c r="L23" s="108"/>
      <c r="M23" s="108"/>
      <c r="N23" s="108"/>
      <c r="O23" s="108"/>
      <c r="P23" s="108"/>
      <c r="Q23" s="108"/>
      <c r="R23" s="108"/>
      <c r="S23" s="108"/>
      <c r="T23" s="108"/>
      <c r="U23" s="109"/>
    </row>
    <row r="24" spans="2:21" ht="34.5" hidden="1" customHeight="1" x14ac:dyDescent="0.5">
      <c r="B24" s="58" t="s">
        <v>404</v>
      </c>
      <c r="C24" s="59"/>
      <c r="D24" s="59"/>
      <c r="E24" s="59"/>
      <c r="F24" s="59"/>
      <c r="G24" s="59"/>
      <c r="H24" s="59"/>
      <c r="I24" s="59"/>
      <c r="J24" s="59"/>
      <c r="K24" s="59"/>
      <c r="L24" s="59"/>
      <c r="M24" s="59"/>
      <c r="N24" s="59"/>
      <c r="O24" s="59"/>
      <c r="P24" s="59"/>
      <c r="Q24" s="59"/>
      <c r="R24" s="59"/>
      <c r="S24" s="59"/>
      <c r="T24" s="59"/>
      <c r="U24" s="60"/>
    </row>
    <row r="25" spans="2:21" ht="34.5" hidden="1" customHeight="1" x14ac:dyDescent="0.5">
      <c r="B25" s="58" t="s">
        <v>405</v>
      </c>
      <c r="C25" s="59"/>
      <c r="D25" s="59"/>
      <c r="E25" s="59"/>
      <c r="F25" s="59"/>
      <c r="G25" s="59"/>
      <c r="H25" s="59"/>
      <c r="I25" s="59"/>
      <c r="J25" s="59"/>
      <c r="K25" s="59"/>
      <c r="L25" s="59"/>
      <c r="M25" s="59"/>
      <c r="N25" s="59"/>
      <c r="O25" s="59"/>
      <c r="P25" s="59"/>
      <c r="Q25" s="59"/>
      <c r="R25" s="59"/>
      <c r="S25" s="59"/>
      <c r="T25" s="59"/>
      <c r="U25" s="60"/>
    </row>
    <row r="26" spans="2:21" ht="34.5" hidden="1" customHeight="1" x14ac:dyDescent="0.5">
      <c r="B26" s="58" t="s">
        <v>406</v>
      </c>
      <c r="C26" s="59"/>
      <c r="D26" s="59"/>
      <c r="E26" s="59"/>
      <c r="F26" s="59"/>
      <c r="G26" s="59"/>
      <c r="H26" s="59"/>
      <c r="I26" s="59"/>
      <c r="J26" s="59"/>
      <c r="K26" s="59"/>
      <c r="L26" s="59"/>
      <c r="M26" s="59"/>
      <c r="N26" s="59"/>
      <c r="O26" s="59"/>
      <c r="P26" s="59"/>
      <c r="Q26" s="59"/>
      <c r="R26" s="59"/>
      <c r="S26" s="59"/>
      <c r="T26" s="59"/>
      <c r="U26" s="60"/>
    </row>
    <row r="27" spans="2:21" ht="34.5" hidden="1" customHeight="1" thickBot="1" x14ac:dyDescent="0.55000000000000004">
      <c r="B27" s="61" t="s">
        <v>407</v>
      </c>
      <c r="C27" s="62"/>
      <c r="D27" s="62"/>
      <c r="E27" s="62"/>
      <c r="F27" s="62"/>
      <c r="G27" s="62"/>
      <c r="H27" s="62"/>
      <c r="I27" s="62"/>
      <c r="J27" s="62"/>
      <c r="K27" s="62"/>
      <c r="L27" s="62"/>
      <c r="M27" s="62"/>
      <c r="N27" s="62"/>
      <c r="O27" s="62"/>
      <c r="P27" s="62"/>
      <c r="Q27" s="62"/>
      <c r="R27" s="62"/>
      <c r="S27" s="62"/>
      <c r="T27" s="62"/>
      <c r="U27" s="63"/>
    </row>
  </sheetData>
  <mergeCells count="44">
    <mergeCell ref="B1:L1"/>
    <mergeCell ref="D4:H4"/>
    <mergeCell ref="L4:O4"/>
    <mergeCell ref="Q4:R4"/>
    <mergeCell ref="T4:U4"/>
    <mergeCell ref="U9:U10"/>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C11:H11"/>
    <mergeCell ref="I11:K11"/>
    <mergeCell ref="L11:O11"/>
    <mergeCell ref="C12:H12"/>
    <mergeCell ref="I12:K12"/>
    <mergeCell ref="L12:O12"/>
    <mergeCell ref="B22:U22"/>
    <mergeCell ref="C13:H13"/>
    <mergeCell ref="I13:K13"/>
    <mergeCell ref="L13:O13"/>
    <mergeCell ref="C14:H14"/>
    <mergeCell ref="I14:K14"/>
    <mergeCell ref="L14:O14"/>
    <mergeCell ref="C15:H15"/>
    <mergeCell ref="I15:K15"/>
    <mergeCell ref="L15:O15"/>
    <mergeCell ref="B19:D19"/>
    <mergeCell ref="B20:D20"/>
    <mergeCell ref="B23:U23"/>
    <mergeCell ref="B24:U24"/>
    <mergeCell ref="B25:U25"/>
    <mergeCell ref="B26:U26"/>
    <mergeCell ref="B27:U27"/>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14</vt:i4>
      </vt:variant>
    </vt:vector>
  </HeadingPairs>
  <TitlesOfParts>
    <vt:vector size="21" baseType="lpstr">
      <vt:lpstr>Portada</vt:lpstr>
      <vt:lpstr>8 S231</vt:lpstr>
      <vt:lpstr>8 S232</vt:lpstr>
      <vt:lpstr>8 S233</vt:lpstr>
      <vt:lpstr>8 S234</vt:lpstr>
      <vt:lpstr>8 U002</vt:lpstr>
      <vt:lpstr>8 U016</vt:lpstr>
      <vt:lpstr>'8 S231'!Área_de_impresión</vt:lpstr>
      <vt:lpstr>'8 S232'!Área_de_impresión</vt:lpstr>
      <vt:lpstr>'8 S233'!Área_de_impresión</vt:lpstr>
      <vt:lpstr>'8 S234'!Área_de_impresión</vt:lpstr>
      <vt:lpstr>'8 U002'!Área_de_impresión</vt:lpstr>
      <vt:lpstr>'8 U016'!Área_de_impresión</vt:lpstr>
      <vt:lpstr>Portada!Área_de_impresión</vt:lpstr>
      <vt:lpstr>'8 S231'!Títulos_a_imprimir</vt:lpstr>
      <vt:lpstr>'8 S232'!Títulos_a_imprimir</vt:lpstr>
      <vt:lpstr>'8 S233'!Títulos_a_imprimir</vt:lpstr>
      <vt:lpstr>'8 S234'!Títulos_a_imprimir</vt:lpstr>
      <vt:lpstr>'8 U002'!Títulos_a_imprimir</vt:lpstr>
      <vt:lpstr>'8 U016'!Títulos_a_imprimir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Pablo Emilio Ballesteros Cesar</cp:lastModifiedBy>
  <cp:lastPrinted>2009-03-26T01:46:20Z</cp:lastPrinted>
  <dcterms:created xsi:type="dcterms:W3CDTF">2009-03-25T01:44:41Z</dcterms:created>
  <dcterms:modified xsi:type="dcterms:W3CDTF">2013-05-02T19:53:38Z</dcterms:modified>
</cp:coreProperties>
</file>